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queryTables/queryTable3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bookViews>
    <workbookView xWindow="0" yWindow="0" windowWidth="5820" windowHeight="11595" activeTab="1"/>
  </bookViews>
  <sheets>
    <sheet name="Cover Sheet" sheetId="3" r:id="rId1"/>
    <sheet name="General Info" sheetId="1" r:id="rId2"/>
    <sheet name="Results Overview" sheetId="7" r:id="rId3"/>
    <sheet name="Ori1-Raw Data" sheetId="2" r:id="rId4"/>
    <sheet name="Ori2-Raw Data" sheetId="6" r:id="rId5"/>
    <sheet name="Ori3-Raw Data" sheetId="5" r:id="rId6"/>
    <sheet name="Ori4-Raw Data" sheetId="8" r:id="rId7"/>
  </sheets>
  <definedNames>
    <definedName name="MOSG_RD_02_05_B2_UMa_Landscape_TM3_TvP_F32_R1_2014.06.26.08.51.06" localSheetId="3">'Ori1-Raw Data'!$A$1:$F$1</definedName>
    <definedName name="MOSG_RD_02_05_B2_UMa_Landscape_TM3_TvP_F32_R1_2014.06.26.08.51.06" localSheetId="5">'Ori3-Raw Data'!$A$1:$F$1</definedName>
    <definedName name="MOSG_RD_02_05_B2_UMa_Landscape_TM3_TvP_F32_R1_2014.06.26.08.51.06" localSheetId="6">'Ori4-Raw Data'!$A$1:$F$1</definedName>
    <definedName name="ninety" localSheetId="5">OFFSET('Ori3-Raw Data'!#REF!,0,0,COUNTA('Ori3-Raw Data'!$I:$I)-2,2)</definedName>
    <definedName name="ninety" localSheetId="6">OFFSET('Ori4-Raw Data'!#REF!,0,0,COUNTA('Ori4-Raw Data'!$I:$I)-2,2)</definedName>
    <definedName name="onetwenty" localSheetId="5">OFFSET('Ori3-Raw Data'!#REF!,0,0,COUNTA('Ori3-Raw Data'!$I:$I)-2,2)</definedName>
    <definedName name="onetwenty" localSheetId="6">OFFSET('Ori4-Raw Data'!#REF!,0,0,COUNTA('Ori4-Raw Data'!$I:$I)-2,2)</definedName>
    <definedName name="sixty" localSheetId="5">OFFSET('Ori3-Raw Data'!#REF!,0,0,COUNTA('Ori3-Raw Data'!$G:$G)-2,2)</definedName>
    <definedName name="sixty" localSheetId="6">OFFSET('Ori4-Raw Data'!#REF!,0,0,COUNTA('Ori4-Raw Data'!$G:$G)-2,2)</definedName>
    <definedName name="thirty" localSheetId="5">OFFSET('Ori3-Raw Data'!#REF!,0,0,COUNTA('Ori3-Raw Data'!$E:$E)-2,2)</definedName>
    <definedName name="thirty" localSheetId="6">OFFSET('Ori4-Raw Data'!#REF!,0,0,COUNTA('Ori4-Raw Data'!$E:$E)-2,2)</definedName>
    <definedName name="zero" localSheetId="5">OFFSET('Ori3-Raw Data'!#REF!,0,0,COUNTA('Ori3-Raw Data'!#REF!)-2,2)</definedName>
    <definedName name="zero" localSheetId="6">OFFSET('Ori4-Raw Data'!#REF!,0,0,COUNTA('Ori4-Raw Data'!#REF!)-2,2)</definedName>
  </definedNames>
  <calcPr calcId="152511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E1" i="8" l="1"/>
  <c r="V82" i="5"/>
  <c r="N82" i="5"/>
  <c r="F82" i="5"/>
  <c r="H81" i="5"/>
  <c r="R80" i="5"/>
  <c r="R81" i="5" s="1"/>
  <c r="J80" i="5"/>
  <c r="J81" i="5" s="1"/>
  <c r="H80" i="5"/>
  <c r="B80" i="5"/>
  <c r="E1" i="5"/>
  <c r="X82" i="5" s="1"/>
  <c r="X83" i="5" s="1"/>
  <c r="J82" i="6"/>
  <c r="J83" i="6" s="1"/>
  <c r="N80" i="6"/>
  <c r="N81" i="6" s="1"/>
  <c r="E1" i="6"/>
  <c r="P82" i="6" s="1"/>
  <c r="T83" i="2"/>
  <c r="L83" i="2"/>
  <c r="V82" i="2"/>
  <c r="V83" i="2" s="1"/>
  <c r="T82" i="2"/>
  <c r="N82" i="2"/>
  <c r="N83" i="2" s="1"/>
  <c r="L82" i="2"/>
  <c r="F82" i="2"/>
  <c r="F83" i="2" s="1"/>
  <c r="D82" i="2"/>
  <c r="D83" i="2" s="1"/>
  <c r="P81" i="2"/>
  <c r="A81" i="2"/>
  <c r="X80" i="2"/>
  <c r="X81" i="2" s="1"/>
  <c r="R80" i="2"/>
  <c r="R81" i="2" s="1"/>
  <c r="P80" i="2"/>
  <c r="J80" i="2"/>
  <c r="J81" i="2" s="1"/>
  <c r="H80" i="2"/>
  <c r="H81" i="2" s="1"/>
  <c r="B80" i="2"/>
  <c r="B81" i="2" s="1"/>
  <c r="T6" i="2"/>
  <c r="D6" i="2"/>
  <c r="E1" i="2"/>
  <c r="X82" i="2" s="1"/>
  <c r="X83" i="2" s="1"/>
  <c r="A58" i="7"/>
  <c r="X33" i="7"/>
  <c r="R32" i="7"/>
  <c r="J32" i="7"/>
  <c r="H32" i="7"/>
  <c r="B32" i="7"/>
  <c r="A19" i="7"/>
  <c r="A11" i="7"/>
  <c r="V5" i="7"/>
  <c r="T5" i="7"/>
  <c r="N5" i="7"/>
  <c r="L5" i="7"/>
  <c r="F5" i="7"/>
  <c r="D5" i="7"/>
  <c r="X4" i="7"/>
  <c r="R4" i="7"/>
  <c r="P4" i="7"/>
  <c r="H4" i="7"/>
  <c r="B4" i="7"/>
  <c r="A4" i="7"/>
  <c r="D28" i="1"/>
  <c r="A32" i="7" s="1"/>
  <c r="C28" i="1"/>
  <c r="H6" i="8" s="1"/>
  <c r="P83" i="6" l="1"/>
  <c r="P19" i="7"/>
  <c r="H6" i="6"/>
  <c r="X6" i="6"/>
  <c r="A83" i="6"/>
  <c r="J6" i="5"/>
  <c r="A80" i="5"/>
  <c r="T82" i="8"/>
  <c r="L82" i="8"/>
  <c r="D82" i="8"/>
  <c r="X80" i="8"/>
  <c r="P80" i="8"/>
  <c r="H80" i="8"/>
  <c r="R82" i="8"/>
  <c r="X82" i="8"/>
  <c r="P82" i="8"/>
  <c r="H82" i="8"/>
  <c r="T80" i="8"/>
  <c r="L80" i="8"/>
  <c r="D80" i="8"/>
  <c r="V82" i="8"/>
  <c r="N82" i="8"/>
  <c r="F82" i="8"/>
  <c r="R80" i="8"/>
  <c r="J80" i="8"/>
  <c r="B80" i="8"/>
  <c r="F80" i="8"/>
  <c r="A5" i="7"/>
  <c r="X5" i="7"/>
  <c r="J19" i="7"/>
  <c r="A33" i="7"/>
  <c r="A51" i="7"/>
  <c r="J6" i="2"/>
  <c r="A80" i="2"/>
  <c r="N6" i="6"/>
  <c r="D80" i="6"/>
  <c r="T80" i="6"/>
  <c r="A82" i="6"/>
  <c r="L6" i="5"/>
  <c r="B81" i="5"/>
  <c r="A81" i="5"/>
  <c r="F83" i="5"/>
  <c r="F33" i="7"/>
  <c r="N80" i="8"/>
  <c r="R6" i="8"/>
  <c r="J6" i="8"/>
  <c r="B6" i="8"/>
  <c r="A89" i="5"/>
  <c r="V6" i="5"/>
  <c r="N6" i="5"/>
  <c r="F6" i="5"/>
  <c r="R6" i="6"/>
  <c r="J6" i="6"/>
  <c r="B6" i="6"/>
  <c r="A89" i="2"/>
  <c r="V6" i="2"/>
  <c r="N6" i="2"/>
  <c r="F6" i="2"/>
  <c r="A39" i="7"/>
  <c r="A89" i="8"/>
  <c r="V6" i="8"/>
  <c r="N6" i="8"/>
  <c r="F6" i="8"/>
  <c r="T6" i="8"/>
  <c r="L6" i="8"/>
  <c r="D6" i="8"/>
  <c r="X6" i="5"/>
  <c r="P6" i="5"/>
  <c r="H6" i="5"/>
  <c r="T6" i="6"/>
  <c r="L6" i="6"/>
  <c r="D6" i="6"/>
  <c r="X6" i="2"/>
  <c r="P6" i="2"/>
  <c r="H6" i="2"/>
  <c r="N18" i="7"/>
  <c r="L6" i="2"/>
  <c r="T82" i="6"/>
  <c r="L82" i="6"/>
  <c r="D82" i="6"/>
  <c r="X80" i="6"/>
  <c r="P80" i="6"/>
  <c r="H80" i="6"/>
  <c r="V82" i="6"/>
  <c r="N82" i="6"/>
  <c r="F82" i="6"/>
  <c r="R80" i="6"/>
  <c r="J80" i="6"/>
  <c r="B80" i="6"/>
  <c r="P6" i="6"/>
  <c r="F80" i="6"/>
  <c r="V80" i="6"/>
  <c r="B82" i="6"/>
  <c r="R82" i="6"/>
  <c r="B6" i="5"/>
  <c r="R6" i="5"/>
  <c r="N83" i="5"/>
  <c r="N33" i="7"/>
  <c r="P6" i="8"/>
  <c r="V80" i="8"/>
  <c r="B82" i="8"/>
  <c r="J4" i="7"/>
  <c r="A80" i="8"/>
  <c r="A82" i="5"/>
  <c r="A80" i="6"/>
  <c r="A82" i="2"/>
  <c r="A83" i="8"/>
  <c r="A82" i="8"/>
  <c r="A81" i="8"/>
  <c r="A83" i="5"/>
  <c r="A81" i="6"/>
  <c r="A83" i="2"/>
  <c r="A18" i="7"/>
  <c r="A25" i="7"/>
  <c r="A44" i="7"/>
  <c r="A52" i="7"/>
  <c r="B6" i="2"/>
  <c r="R6" i="2"/>
  <c r="F6" i="6"/>
  <c r="V6" i="6"/>
  <c r="L80" i="6"/>
  <c r="H82" i="6"/>
  <c r="X82" i="6"/>
  <c r="A89" i="6"/>
  <c r="D6" i="5"/>
  <c r="T6" i="5"/>
  <c r="V83" i="5"/>
  <c r="V33" i="7"/>
  <c r="X6" i="8"/>
  <c r="J82" i="8"/>
  <c r="F80" i="2"/>
  <c r="N80" i="2"/>
  <c r="V80" i="2"/>
  <c r="B82" i="2"/>
  <c r="J82" i="2"/>
  <c r="R82" i="2"/>
  <c r="F80" i="5"/>
  <c r="N80" i="5"/>
  <c r="V80" i="5"/>
  <c r="B82" i="5"/>
  <c r="J82" i="5"/>
  <c r="R82" i="5"/>
  <c r="P80" i="5"/>
  <c r="X80" i="5"/>
  <c r="D82" i="5"/>
  <c r="L82" i="5"/>
  <c r="T82" i="5"/>
  <c r="D80" i="2"/>
  <c r="L80" i="2"/>
  <c r="T80" i="2"/>
  <c r="B86" i="2" s="1"/>
  <c r="H82" i="2"/>
  <c r="P82" i="2"/>
  <c r="D80" i="5"/>
  <c r="L80" i="5"/>
  <c r="T80" i="5"/>
  <c r="H82" i="5"/>
  <c r="P82" i="5"/>
  <c r="B8" i="7" l="1"/>
  <c r="L81" i="5"/>
  <c r="L32" i="7"/>
  <c r="N81" i="5"/>
  <c r="N32" i="7"/>
  <c r="J83" i="8"/>
  <c r="J52" i="7"/>
  <c r="R81" i="6"/>
  <c r="R18" i="7"/>
  <c r="D18" i="7"/>
  <c r="D81" i="6"/>
  <c r="D51" i="7"/>
  <c r="D81" i="8"/>
  <c r="P83" i="8"/>
  <c r="P52" i="7"/>
  <c r="P81" i="8"/>
  <c r="P51" i="7"/>
  <c r="P83" i="5"/>
  <c r="P33" i="7"/>
  <c r="D81" i="5"/>
  <c r="D32" i="7"/>
  <c r="L81" i="2"/>
  <c r="L4" i="7"/>
  <c r="D33" i="7"/>
  <c r="D83" i="5"/>
  <c r="J83" i="5"/>
  <c r="J33" i="7"/>
  <c r="F81" i="5"/>
  <c r="F32" i="7"/>
  <c r="V4" i="7"/>
  <c r="V81" i="2"/>
  <c r="L81" i="6"/>
  <c r="L18" i="7"/>
  <c r="R83" i="6"/>
  <c r="R19" i="7"/>
  <c r="F19" i="7"/>
  <c r="F83" i="6"/>
  <c r="P81" i="6"/>
  <c r="P18" i="7"/>
  <c r="T83" i="6"/>
  <c r="T19" i="7"/>
  <c r="F81" i="8"/>
  <c r="F51" i="7"/>
  <c r="F83" i="8"/>
  <c r="F52" i="7"/>
  <c r="L51" i="7"/>
  <c r="L81" i="8"/>
  <c r="X83" i="8"/>
  <c r="X52" i="7"/>
  <c r="X81" i="8"/>
  <c r="X51" i="7"/>
  <c r="T81" i="2"/>
  <c r="T4" i="7"/>
  <c r="R83" i="5"/>
  <c r="R33" i="7"/>
  <c r="H83" i="6"/>
  <c r="H19" i="7"/>
  <c r="F81" i="6"/>
  <c r="F18" i="7"/>
  <c r="L83" i="6"/>
  <c r="L19" i="7"/>
  <c r="R81" i="8"/>
  <c r="R51" i="7"/>
  <c r="T83" i="8"/>
  <c r="T52" i="7"/>
  <c r="H83" i="5"/>
  <c r="H33" i="7"/>
  <c r="P83" i="2"/>
  <c r="P5" i="7"/>
  <c r="D81" i="2"/>
  <c r="D4" i="7"/>
  <c r="X32" i="7"/>
  <c r="X81" i="5"/>
  <c r="B83" i="5"/>
  <c r="B87" i="5"/>
  <c r="B33" i="7"/>
  <c r="R5" i="7"/>
  <c r="R83" i="2"/>
  <c r="N81" i="2"/>
  <c r="N4" i="7"/>
  <c r="B83" i="8"/>
  <c r="B52" i="7"/>
  <c r="B87" i="8"/>
  <c r="B83" i="6"/>
  <c r="B87" i="6"/>
  <c r="B19" i="7"/>
  <c r="B86" i="6"/>
  <c r="B81" i="6"/>
  <c r="B18" i="7"/>
  <c r="N83" i="6"/>
  <c r="N19" i="7"/>
  <c r="X81" i="6"/>
  <c r="X18" i="7"/>
  <c r="B86" i="8"/>
  <c r="B81" i="8"/>
  <c r="B51" i="7"/>
  <c r="N83" i="8"/>
  <c r="N52" i="7"/>
  <c r="T51" i="7"/>
  <c r="T81" i="8"/>
  <c r="R83" i="8"/>
  <c r="R52" i="7"/>
  <c r="D83" i="8"/>
  <c r="D52" i="7"/>
  <c r="L33" i="7"/>
  <c r="L83" i="5"/>
  <c r="B5" i="7"/>
  <c r="B83" i="2"/>
  <c r="B87" i="2"/>
  <c r="H81" i="6"/>
  <c r="H18" i="7"/>
  <c r="T81" i="5"/>
  <c r="T32" i="7"/>
  <c r="H83" i="2"/>
  <c r="H5" i="7"/>
  <c r="T83" i="5"/>
  <c r="T33" i="7"/>
  <c r="P32" i="7"/>
  <c r="P81" i="5"/>
  <c r="V81" i="5"/>
  <c r="V32" i="7"/>
  <c r="J83" i="2"/>
  <c r="J5" i="7"/>
  <c r="F4" i="7"/>
  <c r="F81" i="2"/>
  <c r="B90" i="2" s="1"/>
  <c r="B12" i="7" s="1"/>
  <c r="X83" i="6"/>
  <c r="X19" i="7"/>
  <c r="V81" i="8"/>
  <c r="V51" i="7"/>
  <c r="V81" i="6"/>
  <c r="V18" i="7"/>
  <c r="J81" i="6"/>
  <c r="J18" i="7"/>
  <c r="V19" i="7"/>
  <c r="V83" i="6"/>
  <c r="D83" i="6"/>
  <c r="D19" i="7"/>
  <c r="N81" i="8"/>
  <c r="N51" i="7"/>
  <c r="B86" i="5"/>
  <c r="T18" i="7"/>
  <c r="T81" i="6"/>
  <c r="J81" i="8"/>
  <c r="J51" i="7"/>
  <c r="V83" i="8"/>
  <c r="V52" i="7"/>
  <c r="H83" i="8"/>
  <c r="H52" i="7"/>
  <c r="H81" i="8"/>
  <c r="H51" i="7"/>
  <c r="L83" i="8"/>
  <c r="L52" i="7"/>
  <c r="B22" i="7" l="1"/>
  <c r="B90" i="6"/>
  <c r="B26" i="7" s="1"/>
  <c r="B91" i="5"/>
  <c r="B41" i="7" s="1"/>
  <c r="B37" i="7"/>
  <c r="B55" i="7"/>
  <c r="B90" i="8"/>
  <c r="B59" i="7" s="1"/>
  <c r="B91" i="8"/>
  <c r="B60" i="7" s="1"/>
  <c r="B56" i="7"/>
  <c r="B9" i="7"/>
  <c r="B91" i="2"/>
  <c r="B13" i="7" s="1"/>
  <c r="B91" i="6"/>
  <c r="B27" i="7" s="1"/>
  <c r="B23" i="7"/>
  <c r="B90" i="5"/>
  <c r="B40" i="7" s="1"/>
  <c r="B36" i="7"/>
  <c r="B45" i="7" s="1"/>
  <c r="B46" i="7" l="1"/>
</calcChain>
</file>

<file path=xl/connections.xml><?xml version="1.0" encoding="utf-8"?>
<connections xmlns="http://schemas.openxmlformats.org/spreadsheetml/2006/main">
  <connection id="1" name="MOSG-RD-02-05_B2_UMa_Landscape_TM3_TvP_F32_R1_2014.06.26.08.51.06" type="6" refreshedVersion="5" background="1" saveData="1">
    <textPr sourceFile="Y:\Program Files\ETS-Lindgren\EMQuest\Raw Data\MIMO\IL-IT 1404\FinalData\TaggedCSV\MOSG-RD-02-05_B2_UMa_Landscape_TM3_TvP_F32_R1_2014.06.26.08.51.06.csv" comma="1">
      <textFields count="5">
        <textField/>
        <textField/>
        <textField/>
        <textField/>
        <textField/>
      </textFields>
    </textPr>
  </connection>
  <connection id="2" name="MOSG-RD-02-05_B2_UMa_Landscape_TM3_TvP_F32_R1_2014.06.26.08.51.061" type="6" refreshedVersion="5" background="1" saveData="1">
    <textPr sourceFile="Y:\Program Files\ETS-Lindgren\EMQuest\Raw Data\MIMO\IL-IT 1404\FinalData\TaggedCSV\MOSG-RD-02-05_B2_UMa_Landscape_TM3_TvP_F32_R1_2014.06.26.08.51.06.csv" comma="1">
      <textFields count="5">
        <textField/>
        <textField/>
        <textField/>
        <textField/>
        <textField/>
      </textFields>
    </textPr>
  </connection>
  <connection id="3" name="MOSG-RD-02-05_B2_UMa_Landscape_TM3_TvP_F32_R1_2014.06.26.08.51.0611" type="6" refreshedVersion="5" background="1" saveData="1">
    <textPr sourceFile="Y:\Program Files\ETS-Lindgren\EMQuest\Raw Data\MIMO\IL-IT 1404\FinalData\TaggedCSV\MOSG-RD-02-05_B2_UMa_Landscape_TM3_TvP_F32_R1_2014.06.26.08.51.06.csv" comma="1">
      <textFields count="5">
        <textField/>
        <textField/>
        <textField/>
        <textField/>
        <textField/>
      </textFields>
    </textPr>
  </connection>
  <connection id="4" name="MOSG-RD-02-05_B2_UMa_Landscape_TM3_TvP_F32_R1_2014.06.26.08.51.0612" type="6" refreshedVersion="5" background="1" saveData="1">
    <textPr sourceFile="Y:\Program Files\ETS-Lindgren\EMQuest\Raw Data\MIMO\IL-IT 1404\FinalData\TaggedCSV\MOSG-RD-02-05_B2_UMa_Landscape_TM3_TvP_F32_R1_2014.06.26.08.51.06.csv" comma="1">
      <textFields count="5"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<sst xmlns="http://schemas.openxmlformats.org/spreadsheetml/2006/main" count="205" uniqueCount="83">
  <si>
    <t>Band</t>
  </si>
  <si>
    <t>TM3</t>
  </si>
  <si>
    <t>Tdoc number:</t>
  </si>
  <si>
    <t>Agenda item:</t>
  </si>
  <si>
    <t>Source:</t>
  </si>
  <si>
    <t>Title:</t>
  </si>
  <si>
    <t>Document for:</t>
  </si>
  <si>
    <t>Abstract:</t>
  </si>
  <si>
    <t>Approval</t>
  </si>
  <si>
    <t>Rohde&amp;Schwarz</t>
  </si>
  <si>
    <t>Lab</t>
  </si>
  <si>
    <t>Name</t>
  </si>
  <si>
    <t>Band #</t>
  </si>
  <si>
    <t>Location</t>
  </si>
  <si>
    <t>Per 3GPP TR 37.977 Section 7</t>
  </si>
  <si>
    <t>DL channel (full RB allocation)</t>
  </si>
  <si>
    <t>UL channel (full RB allocation)</t>
  </si>
  <si>
    <t>Channel Model</t>
  </si>
  <si>
    <t>Mobile Speed</t>
  </si>
  <si>
    <t>30km/h</t>
  </si>
  <si>
    <t>eNodeB Emulator</t>
  </si>
  <si>
    <t>eNodeB Emulator FW Version</t>
  </si>
  <si>
    <t>eNodeB PHY Config (LTE FDD/TDD)</t>
  </si>
  <si>
    <t>eNodeB ANT Config</t>
  </si>
  <si>
    <t>Channel Emulator</t>
  </si>
  <si>
    <t>Channel Emulator FW Version</t>
  </si>
  <si>
    <t xml:space="preserve">UE </t>
  </si>
  <si>
    <t>Supported LTE Bands (list which FDD and TDD UE supports)</t>
  </si>
  <si>
    <t xml:space="preserve"> Throughput  [Mbps]</t>
  </si>
  <si>
    <t>70% TP</t>
  </si>
  <si>
    <t>95% TP</t>
  </si>
  <si>
    <t>70% TP [Mbps]</t>
  </si>
  <si>
    <t>95% TP [Mbps]</t>
  </si>
  <si>
    <t>UE Orientation</t>
  </si>
  <si>
    <t>Tilt</t>
  </si>
  <si>
    <t>Left Tilt</t>
  </si>
  <si>
    <t>Test Conditions</t>
  </si>
  <si>
    <t>Free Space</t>
  </si>
  <si>
    <t>Number of UE positions/rotations that fail to reach target TP</t>
  </si>
  <si>
    <t>Order</t>
  </si>
  <si>
    <t>Orientation Code</t>
  </si>
  <si>
    <t>Ori1</t>
  </si>
  <si>
    <t>DUT Orientation Angles</t>
  </si>
  <si>
    <t>Ori3</t>
  </si>
  <si>
    <t>Ψ=0; Θ=90; Φ=0</t>
  </si>
  <si>
    <t>Ori4</t>
  </si>
  <si>
    <t>Ori2: Ψ=90; Θ=45; Φ=0 – left tilt</t>
  </si>
  <si>
    <t>Ori3: Ψ=0; Θ=90; Φ=0</t>
  </si>
  <si>
    <t>Ori4: Ψ=0; Θ=0; Φ=0</t>
  </si>
  <si>
    <t>UE Reference Orientations (coordinate system per 3GPP 37.077 Appendix E.2)</t>
  </si>
  <si>
    <t>Usage Mode</t>
  </si>
  <si>
    <t>UE Rotations (coordinate system per 3GPP 37.077 Appendix E.2)</t>
  </si>
  <si>
    <t>Rotation Angle Φ [°]</t>
  </si>
  <si>
    <t>Analysis per Rotation Angle Φ</t>
  </si>
  <si>
    <t>Noise Limited</t>
  </si>
  <si>
    <t>UE size (H/W/D)</t>
  </si>
  <si>
    <t>Test (Noise Limited, SIR control)</t>
  </si>
  <si>
    <t>UE Orientations</t>
  </si>
  <si>
    <t>Inverse Average of Ori1, Ori2, and Ori3 results</t>
  </si>
  <si>
    <t>Handset&amp;LEE Tablet: 
Ori1: Ψ=0; Θ=45; Φ=0; 
Ori2: Ψ=90; Θ=45; Φ=0 – left tilt
Ori3: Ψ=0; Θ=90; Φ=0</t>
  </si>
  <si>
    <t>LME&amp;LEE Laptop:
Ori4: Ψ=0; Θ=0; Φ=0</t>
  </si>
  <si>
    <t>8.14.1</t>
  </si>
  <si>
    <r>
      <t xml:space="preserve">Channel Model (per 3GPP TR 37.977 </t>
    </r>
    <r>
      <rPr>
        <sz val="11"/>
        <color theme="1"/>
        <rFont val="Calibri (Body)"/>
      </rPr>
      <t>Clause 8.2)</t>
    </r>
  </si>
  <si>
    <r>
      <t>UE Type (</t>
    </r>
    <r>
      <rPr>
        <sz val="11"/>
        <color theme="1"/>
        <rFont val="Calibri (Body)"/>
      </rPr>
      <t>Handset, LME, LEE tablet, LEE laptop)</t>
    </r>
  </si>
  <si>
    <r>
      <t>Branded for which operator.</t>
    </r>
    <r>
      <rPr>
        <sz val="11"/>
        <color theme="1"/>
        <rFont val="Calibri (Body)"/>
      </rPr>
      <t xml:space="preserve"> If unbranded, which market was the UE designated for/sold in?</t>
    </r>
  </si>
  <si>
    <r>
      <rPr>
        <sz val="11"/>
        <color theme="1"/>
        <rFont val="Calibri (Body)"/>
      </rPr>
      <t xml:space="preserve">Φ = [0 30 60 90 120 150 180 210 240 270 300 330] </t>
    </r>
    <r>
      <rPr>
        <sz val="11"/>
        <color theme="1"/>
        <rFont val="Calibri"/>
        <family val="2"/>
        <scheme val="minor"/>
      </rPr>
      <t xml:space="preserve">
12 distinct rotations from the reference position representing a rotation along the azimuth plane with a step of 30 degrees</t>
    </r>
  </si>
  <si>
    <r>
      <t>Test Methodology: MPAC. Number of dual polarized probes</t>
    </r>
    <r>
      <rPr>
        <vertAlign val="superscript"/>
        <sz val="11"/>
        <color theme="1"/>
        <rFont val="Calibri (Body)"/>
      </rPr>
      <t>1</t>
    </r>
  </si>
  <si>
    <r>
      <t>Transmission Mode (</t>
    </r>
    <r>
      <rPr>
        <sz val="11"/>
        <color theme="1"/>
        <rFont val="Calibri (Body)"/>
      </rPr>
      <t>TM2,</t>
    </r>
    <r>
      <rPr>
        <sz val="11"/>
        <color theme="1"/>
        <rFont val="Calibri"/>
        <family val="2"/>
        <scheme val="minor"/>
      </rPr>
      <t xml:space="preserve"> TM3)</t>
    </r>
  </si>
  <si>
    <r>
      <rPr>
        <b/>
        <sz val="11"/>
        <color theme="1"/>
        <rFont val="Calibri"/>
        <family val="2"/>
        <scheme val="minor"/>
      </rPr>
      <t>Note 1:</t>
    </r>
    <r>
      <rPr>
        <sz val="11"/>
        <color theme="1"/>
        <rFont val="Calibri"/>
        <family val="2"/>
        <scheme val="minor"/>
      </rPr>
      <t xml:space="preserve"> Until channel model validation data for configurations with more than 8 probes has been presented, only configurations with 8 dual-polarized probes shall be used</t>
    </r>
  </si>
  <si>
    <t>Max Theoretical TP [Mbps]
FDD: 35.424
TDD: 29.512</t>
  </si>
  <si>
    <t>Bandwidth [MHz]
FDD: 10; TDD: 20</t>
  </si>
  <si>
    <t xml:space="preserve"> Ψ=0; Θ=-45; Φ=0; </t>
  </si>
  <si>
    <t>Ψ=90; Θ=-45; Φ=0</t>
  </si>
  <si>
    <t>Ψ=0; Θ=0; Φ=0</t>
  </si>
  <si>
    <t>Ori1: Ψ=0; Θ=-45; Φ=0</t>
  </si>
  <si>
    <t xml:space="preserve">3GPP MIMO OTA data template for performance requirement phase </t>
  </si>
  <si>
    <t>This updated spreadsheet presents a data template to be used during the upcoming performance requirement phase. The substitution approach and the updated reference coordinate system/device orientation have been taken into account.</t>
  </si>
  <si>
    <t>3GPP TSG-RAN WG4 #81 
Reno, USA, 14 – 18 November 2016</t>
  </si>
  <si>
    <t>Max DL RS EPRE at UE [dBm/15 kHz]</t>
  </si>
  <si>
    <t>R4-1702519</t>
  </si>
  <si>
    <t>Umi</t>
  </si>
  <si>
    <t>Handset</t>
  </si>
  <si>
    <t>90% TP [Mbps]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</si>
</sst>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name val="Calibri"/>
      <family val="3"/>
      <charset val="134"/>
      <scheme val="minor"/>
    </font>
    <font>
      <b/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1"/>
      <color theme="1"/>
      <name val="Calibri (Body)"/>
    </font>
    <font>
      <vertAlign val="superscript"/>
      <sz val="11"/>
      <color theme="1"/>
      <name val="Calibri (Body)"/>
    </font>
    <font>
      <sz val="9"/>
      <name val="Calibri"/>
      <family val="3"/>
      <charset val="136"/>
      <scheme val="minor"/>
    </font>
  </fonts>
  <fills count="5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1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31">
    <xf numFmtId="0" fontId="0" fillId="0" borderId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</cellStyleXfs>
  <cellXfs count="57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wrapText="1"/>
    </xf>
    <xf numFmtId="0" fontId="2" fillId="2" borderId="0" xfId="0" applyFont="1" applyFill="1"/>
    <xf numFmtId="0" fontId="0" fillId="2" borderId="0" xfId="0" applyFill="1"/>
    <xf numFmtId="0" fontId="0" fillId="0" borderId="1" xfId="0" applyBorder="1"/>
    <xf numFmtId="0" fontId="0" fillId="0" borderId="0" xfId="0" applyAlignment="1">
      <alignment vertical="center" wrapText="1"/>
    </xf>
    <xf numFmtId="0" fontId="0" fillId="0" borderId="1" xfId="0" applyBorder="1" applyAlignment="1">
      <alignment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/>
    <xf numFmtId="0" fontId="0" fillId="2" borderId="0" xfId="0" applyFill="1" applyAlignment="1">
      <alignment wrapText="1"/>
    </xf>
    <xf numFmtId="0" fontId="0" fillId="2" borderId="0" xfId="0" applyFill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4" fillId="4" borderId="0" xfId="0" applyFont="1" applyFill="1" applyBorder="1"/>
    <xf numFmtId="1" fontId="0" fillId="3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 wrapText="1"/>
    </xf>
    <xf numFmtId="2" fontId="0" fillId="0" borderId="1" xfId="0" applyNumberFormat="1" applyBorder="1" applyAlignment="1">
      <alignment horizontal="center" vertical="center" wrapText="1"/>
    </xf>
    <xf numFmtId="0" fontId="2" fillId="0" borderId="0" xfId="0" applyFont="1"/>
    <xf numFmtId="0" fontId="0" fillId="0" borderId="1" xfId="0" applyBorder="1" applyAlignment="1">
      <alignment vertical="center"/>
    </xf>
    <xf numFmtId="0" fontId="7" fillId="0" borderId="0" xfId="0" applyFont="1" applyAlignment="1">
      <alignment wrapText="1"/>
    </xf>
    <xf numFmtId="0" fontId="7" fillId="0" borderId="0" xfId="0" applyFont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2" fillId="2" borderId="0" xfId="0" applyFont="1" applyFill="1" applyAlignment="1">
      <alignment wrapText="1"/>
    </xf>
    <xf numFmtId="0" fontId="0" fillId="0" borderId="1" xfId="0" applyBorder="1" applyAlignment="1">
      <alignment horizontal="center" vertical="center" wrapText="1"/>
    </xf>
    <xf numFmtId="0" fontId="7" fillId="0" borderId="0" xfId="0" applyFont="1"/>
    <xf numFmtId="0" fontId="0" fillId="0" borderId="1" xfId="0" applyBorder="1" applyAlignment="1">
      <alignment horizontal="center" vertical="center" wrapText="1"/>
    </xf>
    <xf numFmtId="0" fontId="8" fillId="0" borderId="0" xfId="0" applyFont="1" applyAlignment="1">
      <alignment wrapText="1"/>
    </xf>
    <xf numFmtId="0" fontId="8" fillId="2" borderId="0" xfId="0" applyFont="1" applyFill="1" applyAlignment="1">
      <alignment wrapText="1"/>
    </xf>
    <xf numFmtId="0" fontId="8" fillId="2" borderId="0" xfId="0" applyFont="1" applyFill="1" applyAlignment="1">
      <alignment vertical="center" wrapText="1"/>
    </xf>
    <xf numFmtId="0" fontId="8" fillId="0" borderId="0" xfId="0" applyFont="1" applyAlignment="1">
      <alignment vertical="center" wrapText="1"/>
    </xf>
    <xf numFmtId="0" fontId="0" fillId="0" borderId="0" xfId="0" applyFont="1" applyAlignment="1">
      <alignment wrapText="1"/>
    </xf>
    <xf numFmtId="0" fontId="0" fillId="0" borderId="0" xfId="0" applyFont="1" applyAlignment="1">
      <alignment horizontal="left"/>
    </xf>
    <xf numFmtId="0" fontId="0" fillId="0" borderId="0" xfId="0" applyFont="1" applyAlignment="1">
      <alignment horizontal="left" vertical="top"/>
    </xf>
    <xf numFmtId="0" fontId="0" fillId="2" borderId="0" xfId="0" applyFont="1" applyFill="1" applyAlignment="1">
      <alignment horizontal="left"/>
    </xf>
    <xf numFmtId="0" fontId="10" fillId="0" borderId="0" xfId="0" applyFont="1" applyAlignment="1">
      <alignment wrapText="1"/>
    </xf>
    <xf numFmtId="0" fontId="0" fillId="0" borderId="0" xfId="0" applyFont="1"/>
    <xf numFmtId="0" fontId="0" fillId="0" borderId="0" xfId="0" applyFont="1" applyAlignment="1">
      <alignment vertical="center"/>
    </xf>
    <xf numFmtId="0" fontId="0" fillId="0" borderId="1" xfId="0" applyFont="1" applyBorder="1" applyAlignment="1">
      <alignment horizontal="left"/>
    </xf>
    <xf numFmtId="0" fontId="0" fillId="0" borderId="1" xfId="0" applyFont="1" applyBorder="1" applyAlignment="1">
      <alignment horizontal="left" wrapText="1"/>
    </xf>
    <xf numFmtId="0" fontId="9" fillId="4" borderId="0" xfId="0" applyFont="1" applyFill="1" applyBorder="1"/>
    <xf numFmtId="0" fontId="1" fillId="2" borderId="0" xfId="0" applyFont="1" applyFill="1"/>
    <xf numFmtId="0" fontId="1" fillId="0" borderId="1" xfId="0" applyFont="1" applyBorder="1"/>
    <xf numFmtId="2" fontId="1" fillId="0" borderId="1" xfId="0" applyNumberFormat="1" applyFont="1" applyBorder="1" applyAlignment="1">
      <alignment horizontal="center" vertical="center" wrapText="1"/>
    </xf>
    <xf numFmtId="0" fontId="0" fillId="0" borderId="0" xfId="0" applyFont="1" applyAlignment="1">
      <alignment horizontal="left" wrapText="1"/>
    </xf>
    <xf numFmtId="0" fontId="0" fillId="0" borderId="0" xfId="0" applyFont="1" applyAlignment="1">
      <alignment horizontal="center" vertical="center" wrapText="1"/>
    </xf>
    <xf numFmtId="2" fontId="0" fillId="0" borderId="1" xfId="0" applyNumberForma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0" xfId="0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4" fillId="4" borderId="0" xfId="0" applyFont="1" applyFill="1" applyBorder="1" applyAlignment="1">
      <alignment horizontal="left" wrapText="1"/>
    </xf>
    <xf numFmtId="0" fontId="9" fillId="4" borderId="0" xfId="0" applyFont="1" applyFill="1" applyBorder="1" applyAlignment="1">
      <alignment horizontal="left" wrapText="1"/>
    </xf>
    <xf numFmtId="2" fontId="0" fillId="0" borderId="2" xfId="0" applyNumberFormat="1" applyBorder="1" applyAlignment="1">
      <alignment horizontal="center" vertical="center"/>
    </xf>
    <xf numFmtId="2" fontId="0" fillId="0" borderId="3" xfId="0" applyNumberFormat="1" applyBorder="1" applyAlignment="1">
      <alignment horizontal="center" vertical="center"/>
    </xf>
  </cellXfs>
  <cellStyles count="31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0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Normal" xfId="0" builtinId="0"/>
  </cellStyles>
  <dxfs count="16">
    <dxf>
      <font>
        <color theme="1"/>
      </font>
      <fill>
        <patternFill>
          <bgColor rgb="FF00FA00"/>
        </patternFill>
      </fill>
    </dxf>
    <dxf>
      <font>
        <color theme="1"/>
      </font>
      <fill>
        <patternFill>
          <bgColor rgb="FF00FA00"/>
        </patternFill>
      </fill>
    </dxf>
    <dxf>
      <font>
        <color theme="1"/>
      </font>
      <fill>
        <patternFill>
          <bgColor rgb="FF00FA00"/>
        </patternFill>
      </fill>
    </dxf>
    <dxf>
      <font>
        <color theme="1"/>
      </font>
      <fill>
        <patternFill>
          <bgColor rgb="FF00FA00"/>
        </patternFill>
      </fill>
    </dxf>
    <dxf>
      <font>
        <color theme="1"/>
      </font>
      <fill>
        <patternFill>
          <bgColor rgb="FF00FA00"/>
        </patternFill>
      </fill>
    </dxf>
    <dxf>
      <font>
        <color theme="1"/>
      </font>
      <fill>
        <patternFill>
          <bgColor rgb="FF00FA00"/>
        </patternFill>
      </fill>
    </dxf>
    <dxf>
      <font>
        <color theme="1"/>
      </font>
      <fill>
        <patternFill>
          <bgColor rgb="FF00FA00"/>
        </patternFill>
      </fill>
    </dxf>
    <dxf>
      <font>
        <color theme="1"/>
      </font>
      <fill>
        <patternFill>
          <bgColor rgb="FF00FA00"/>
        </patternFill>
      </fill>
    </dxf>
    <dxf>
      <font>
        <color theme="1"/>
      </font>
      <fill>
        <patternFill>
          <bgColor rgb="FF00FA00"/>
        </patternFill>
      </fill>
    </dxf>
    <dxf>
      <font>
        <color theme="1"/>
      </font>
      <fill>
        <patternFill>
          <bgColor rgb="FF00FA00"/>
        </patternFill>
      </fill>
    </dxf>
    <dxf>
      <font>
        <color theme="1"/>
      </font>
      <fill>
        <patternFill>
          <bgColor rgb="FF00FA00"/>
        </patternFill>
      </fill>
    </dxf>
    <dxf>
      <font>
        <color theme="1"/>
      </font>
      <fill>
        <patternFill>
          <bgColor rgb="FF00FA00"/>
        </patternFill>
      </fill>
    </dxf>
    <dxf>
      <font>
        <color theme="1"/>
      </font>
      <fill>
        <patternFill>
          <bgColor rgb="FF00FA00"/>
        </patternFill>
      </fill>
    </dxf>
    <dxf>
      <font>
        <color theme="1"/>
      </font>
      <fill>
        <patternFill>
          <bgColor rgb="FF00FA00"/>
        </patternFill>
      </fill>
    </dxf>
    <dxf>
      <font>
        <color theme="1"/>
      </font>
      <fill>
        <patternFill>
          <bgColor rgb="FF00FA00"/>
        </patternFill>
      </fill>
    </dxf>
    <dxf>
      <font>
        <color theme="1"/>
      </font>
      <fill>
        <patternFill>
          <bgColor rgb="FF00FA00"/>
        </patternFill>
      </fill>
    </dxf>
  </dxfs>
  <tableStyles count="0" defaultTableStyle="TableStyleMedium2" defaultPivotStyle="PivotStyleLight16"/>
  <colors>
    <mruColors>
      <color rgb="FF0432FF"/>
      <color rgb="FF00FA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name="MOSG-RD-02-05_B2_UMa_Landscape_TM3_TvP_F32_R1_2014.06.26.08.51.06" connectionId="1" autoFormatId="16" applyNumberFormats="0" applyBorderFormats="0" applyFontFormats="0" applyPatternFormats="0" applyAlignmentFormats="0" applyWidthHeightFormats="0"/>
</file>

<file path=xl/queryTables/queryTable2.xml><?xml version="1.0" encoding="utf-8"?>
<queryTable xmlns="http://schemas.openxmlformats.org/spreadsheetml/2006/main" name="MOSG-RD-02-05_B2_UMa_Landscape_TM3_TvP_F32_R1_2014.06.26.08.51.06" connectionId="2" autoFormatId="16" applyNumberFormats="0" applyBorderFormats="0" applyFontFormats="0" applyPatternFormats="0" applyAlignmentFormats="0" applyWidthHeightFormats="0"/>
</file>

<file path=xl/queryTables/queryTable3.xml><?xml version="1.0" encoding="utf-8"?>
<queryTable xmlns="http://schemas.openxmlformats.org/spreadsheetml/2006/main" name="MOSG-RD-02-05_B2_UMa_Landscape_TM3_TvP_F32_R1_2014.06.26.08.51.06" connectionId="4" autoFormatId="16" applyNumberFormats="0" applyBorderFormats="0" applyFontFormats="0" applyPatternFormats="0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1"/>
  <sheetViews>
    <sheetView workbookViewId="0">
      <selection activeCell="B10" sqref="B10"/>
    </sheetView>
  </sheetViews>
  <sheetFormatPr defaultColWidth="8.85546875" defaultRowHeight="15"/>
  <cols>
    <col min="1" max="1" width="37.140625" bestFit="1" customWidth="1"/>
    <col min="2" max="2" width="62.7109375" customWidth="1"/>
  </cols>
  <sheetData>
    <row r="1" spans="1:2" ht="30">
      <c r="A1" s="2" t="s">
        <v>77</v>
      </c>
    </row>
    <row r="3" spans="1:2">
      <c r="A3" t="s">
        <v>2</v>
      </c>
      <c r="B3" t="s">
        <v>79</v>
      </c>
    </row>
    <row r="4" spans="1:2">
      <c r="A4" t="s">
        <v>3</v>
      </c>
      <c r="B4" t="s">
        <v>61</v>
      </c>
    </row>
    <row r="5" spans="1:2">
      <c r="A5" t="s">
        <v>4</v>
      </c>
      <c r="B5" t="s">
        <v>9</v>
      </c>
    </row>
    <row r="6" spans="1:2">
      <c r="A6" t="s">
        <v>5</v>
      </c>
      <c r="B6" t="s">
        <v>75</v>
      </c>
    </row>
    <row r="7" spans="1:2">
      <c r="A7" t="s">
        <v>6</v>
      </c>
      <c r="B7" t="s">
        <v>8</v>
      </c>
    </row>
    <row r="9" spans="1:2" ht="60">
      <c r="A9" t="s">
        <v>7</v>
      </c>
      <c r="B9" s="2" t="s">
        <v>76</v>
      </c>
    </row>
    <row r="11" spans="1:2">
      <c r="B11" s="19"/>
    </row>
  </sheetData>
  <phoneticPr fontId="3" type="noConversion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D35"/>
  <sheetViews>
    <sheetView tabSelected="1" workbookViewId="0">
      <selection activeCell="B32" sqref="B32"/>
    </sheetView>
  </sheetViews>
  <sheetFormatPr defaultColWidth="8.85546875" defaultRowHeight="15"/>
  <cols>
    <col min="1" max="1" width="34" customWidth="1"/>
    <col min="2" max="2" width="63.140625" bestFit="1" customWidth="1"/>
    <col min="3" max="3" width="20.28515625" bestFit="1" customWidth="1"/>
    <col min="4" max="4" width="10.28515625" bestFit="1" customWidth="1"/>
    <col min="5" max="5" width="12.7109375" bestFit="1" customWidth="1"/>
    <col min="7" max="7" width="20.85546875" customWidth="1"/>
    <col min="8" max="8" width="10.28515625" bestFit="1" customWidth="1"/>
    <col min="9" max="9" width="17.140625" customWidth="1"/>
    <col min="10" max="10" width="10.7109375" bestFit="1" customWidth="1"/>
  </cols>
  <sheetData>
    <row r="1" spans="1:2">
      <c r="A1" s="3" t="s">
        <v>0</v>
      </c>
      <c r="B1" s="4"/>
    </row>
    <row r="2" spans="1:2">
      <c r="A2" s="32" t="s">
        <v>12</v>
      </c>
      <c r="B2" s="33"/>
    </row>
    <row r="3" spans="1:2" ht="30">
      <c r="A3" s="32" t="s">
        <v>70</v>
      </c>
      <c r="B3" s="33"/>
    </row>
    <row r="4" spans="1:2">
      <c r="A4" s="32" t="s">
        <v>15</v>
      </c>
      <c r="B4" s="34"/>
    </row>
    <row r="5" spans="1:2">
      <c r="A5" s="32" t="s">
        <v>16</v>
      </c>
      <c r="B5" s="34"/>
    </row>
    <row r="6" spans="1:2">
      <c r="A6" s="24" t="s">
        <v>17</v>
      </c>
      <c r="B6" s="35"/>
    </row>
    <row r="7" spans="1:2" ht="30">
      <c r="A7" s="32" t="s">
        <v>62</v>
      </c>
      <c r="B7" s="33" t="s">
        <v>80</v>
      </c>
    </row>
    <row r="8" spans="1:2">
      <c r="A8" s="32" t="s">
        <v>18</v>
      </c>
      <c r="B8" s="33" t="s">
        <v>19</v>
      </c>
    </row>
    <row r="9" spans="1:2">
      <c r="A9" s="24" t="s">
        <v>26</v>
      </c>
      <c r="B9" s="35"/>
    </row>
    <row r="10" spans="1:2" ht="30">
      <c r="A10" s="32" t="s">
        <v>63</v>
      </c>
      <c r="B10" s="33" t="s">
        <v>81</v>
      </c>
    </row>
    <row r="11" spans="1:2" ht="44.25">
      <c r="A11" s="32" t="s">
        <v>64</v>
      </c>
      <c r="B11" s="33"/>
    </row>
    <row r="12" spans="1:2">
      <c r="A12" s="36" t="s">
        <v>55</v>
      </c>
      <c r="B12" s="33"/>
    </row>
    <row r="13" spans="1:2" ht="30">
      <c r="A13" s="32" t="s">
        <v>27</v>
      </c>
      <c r="B13" s="33"/>
    </row>
    <row r="14" spans="1:2">
      <c r="A14" s="24" t="s">
        <v>36</v>
      </c>
      <c r="B14" s="35"/>
    </row>
    <row r="15" spans="1:2">
      <c r="A15" s="36" t="s">
        <v>50</v>
      </c>
      <c r="B15" s="37" t="s">
        <v>37</v>
      </c>
    </row>
    <row r="16" spans="1:2" ht="60">
      <c r="A16" s="46" t="s">
        <v>49</v>
      </c>
      <c r="B16" s="32" t="s">
        <v>59</v>
      </c>
    </row>
    <row r="17" spans="1:4" ht="30">
      <c r="A17" s="46"/>
      <c r="B17" s="32" t="s">
        <v>60</v>
      </c>
    </row>
    <row r="18" spans="1:4" ht="45">
      <c r="A18" s="32" t="s">
        <v>51</v>
      </c>
      <c r="B18" s="32" t="s">
        <v>65</v>
      </c>
    </row>
    <row r="19" spans="1:4">
      <c r="A19" s="24" t="s">
        <v>10</v>
      </c>
      <c r="B19" s="35"/>
    </row>
    <row r="20" spans="1:4">
      <c r="A20" s="32" t="s">
        <v>11</v>
      </c>
      <c r="B20" s="33"/>
    </row>
    <row r="21" spans="1:4">
      <c r="A21" s="32" t="s">
        <v>13</v>
      </c>
      <c r="B21" s="45"/>
    </row>
    <row r="22" spans="1:4" ht="32.25">
      <c r="A22" s="32" t="s">
        <v>66</v>
      </c>
      <c r="B22" s="33"/>
    </row>
    <row r="23" spans="1:4">
      <c r="A23" s="32" t="s">
        <v>20</v>
      </c>
      <c r="B23" s="33"/>
    </row>
    <row r="24" spans="1:4">
      <c r="A24" s="32" t="s">
        <v>21</v>
      </c>
      <c r="B24" s="33"/>
    </row>
    <row r="25" spans="1:4">
      <c r="A25" s="32" t="s">
        <v>22</v>
      </c>
      <c r="B25" s="33" t="s">
        <v>14</v>
      </c>
    </row>
    <row r="26" spans="1:4">
      <c r="A26" s="32" t="s">
        <v>23</v>
      </c>
      <c r="B26" s="33" t="s">
        <v>14</v>
      </c>
    </row>
    <row r="27" spans="1:4">
      <c r="A27" s="32" t="s">
        <v>67</v>
      </c>
      <c r="B27" s="33" t="s">
        <v>1</v>
      </c>
    </row>
    <row r="28" spans="1:4">
      <c r="A28" s="32" t="s">
        <v>56</v>
      </c>
      <c r="B28" s="33" t="s">
        <v>54</v>
      </c>
      <c r="C28" s="26" t="str">
        <f>IF(B28="Noise Limited","RS-EPRE [dBm / 15kHz]","SIR [dB]")</f>
        <v>RS-EPRE [dBm / 15kHz]</v>
      </c>
      <c r="D28" s="26" t="str">
        <f>IF(B28="Noise Limited","[dBm / 15kHz]","[dB]")</f>
        <v>[dBm / 15kHz]</v>
      </c>
    </row>
    <row r="29" spans="1:4" ht="45">
      <c r="A29" s="32" t="s">
        <v>69</v>
      </c>
      <c r="B29" s="33"/>
    </row>
    <row r="30" spans="1:4">
      <c r="A30" s="32" t="s">
        <v>78</v>
      </c>
      <c r="B30" s="33">
        <v>-80</v>
      </c>
    </row>
    <row r="31" spans="1:4">
      <c r="A31" s="32" t="s">
        <v>24</v>
      </c>
      <c r="B31" s="33"/>
    </row>
    <row r="32" spans="1:4">
      <c r="A32" s="32" t="s">
        <v>25</v>
      </c>
      <c r="B32" s="33"/>
    </row>
    <row r="33" spans="1:2">
      <c r="A33" s="38"/>
      <c r="B33" s="37"/>
    </row>
    <row r="34" spans="1:2">
      <c r="A34" s="37"/>
      <c r="B34" s="37"/>
    </row>
    <row r="35" spans="1:2" ht="90">
      <c r="A35" s="32" t="s">
        <v>68</v>
      </c>
      <c r="B35" s="37"/>
    </row>
  </sheetData>
  <mergeCells count="1">
    <mergeCell ref="A16:A17"/>
  </mergeCells>
  <phoneticPr fontId="3" type="noConversion"/>
  <dataValidations count="5">
    <dataValidation type="list" allowBlank="1" showInputMessage="1" showErrorMessage="1" sqref="B10">
      <formula1>"Handset, LME, LEE tablet, LEE laptop"</formula1>
    </dataValidation>
    <dataValidation type="list" allowBlank="1" showInputMessage="1" showErrorMessage="1" sqref="B27">
      <formula1>"TM3, TM2"</formula1>
    </dataValidation>
    <dataValidation type="list" allowBlank="1" showInputMessage="1" showErrorMessage="1" sqref="B28">
      <formula1>"Noise Limited, SIR Control"</formula1>
    </dataValidation>
    <dataValidation type="list" allowBlank="1" showInputMessage="1" showErrorMessage="1" sqref="B29">
      <formula1>"35.424, 29.512"</formula1>
    </dataValidation>
    <dataValidation type="list" allowBlank="1" showInputMessage="1" showErrorMessage="1" sqref="B3">
      <formula1>"10, 20"</formula1>
    </dataValidation>
  </dataValidation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60"/>
  <sheetViews>
    <sheetView topLeftCell="A16" workbookViewId="0">
      <selection activeCell="E9" sqref="E9"/>
    </sheetView>
  </sheetViews>
  <sheetFormatPr defaultColWidth="11.42578125" defaultRowHeight="15"/>
  <cols>
    <col min="1" max="1" width="14.28515625" customWidth="1"/>
  </cols>
  <sheetData>
    <row r="1" spans="1:25" ht="15" customHeight="1">
      <c r="A1" s="14" t="s">
        <v>33</v>
      </c>
      <c r="B1" s="53" t="s">
        <v>74</v>
      </c>
      <c r="C1" s="53"/>
      <c r="D1" s="53"/>
      <c r="E1" s="53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</row>
    <row r="2" spans="1:25">
      <c r="A2" s="4" t="s">
        <v>53</v>
      </c>
      <c r="B2" s="10"/>
      <c r="C2" s="10"/>
      <c r="D2" s="10"/>
      <c r="E2" s="11"/>
      <c r="F2" s="11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</row>
    <row r="3" spans="1:25" ht="30">
      <c r="A3" s="2" t="s">
        <v>52</v>
      </c>
      <c r="B3" s="52">
        <v>0</v>
      </c>
      <c r="C3" s="52"/>
      <c r="D3" s="52">
        <v>30</v>
      </c>
      <c r="E3" s="52"/>
      <c r="F3" s="52">
        <v>60</v>
      </c>
      <c r="G3" s="52"/>
      <c r="H3" s="52">
        <v>90</v>
      </c>
      <c r="I3" s="52"/>
      <c r="J3" s="52">
        <v>120</v>
      </c>
      <c r="K3" s="52"/>
      <c r="L3" s="52">
        <v>150</v>
      </c>
      <c r="M3" s="52"/>
      <c r="N3" s="52">
        <v>180</v>
      </c>
      <c r="O3" s="52"/>
      <c r="P3" s="52">
        <v>210</v>
      </c>
      <c r="Q3" s="52"/>
      <c r="R3" s="52">
        <v>240</v>
      </c>
      <c r="S3" s="52"/>
      <c r="T3" s="52">
        <v>270</v>
      </c>
      <c r="U3" s="52"/>
      <c r="V3" s="52">
        <v>300</v>
      </c>
      <c r="W3" s="52"/>
      <c r="X3" s="52">
        <v>330</v>
      </c>
      <c r="Y3" s="52"/>
    </row>
    <row r="4" spans="1:25" ht="60" customHeight="1">
      <c r="A4" s="25" t="str">
        <f>CONCATENATE("70% TP Outage Level ",'General Info'!$D$28)</f>
        <v>70% TP Outage Level [dBm / 15kHz]</v>
      </c>
      <c r="B4" s="47">
        <f ca="1">'Ori1-Raw Data'!B80:C80</f>
        <v>-85.159055261718038</v>
      </c>
      <c r="C4" s="47"/>
      <c r="D4" s="47">
        <f ca="1">'Ori1-Raw Data'!D80:E80</f>
        <v>-85.297814931302767</v>
      </c>
      <c r="E4" s="47"/>
      <c r="F4" s="47">
        <f ca="1">'Ori1-Raw Data'!F80:G80</f>
        <v>-84.427359667359667</v>
      </c>
      <c r="G4" s="47"/>
      <c r="H4" s="47">
        <f ca="1">'Ori1-Raw Data'!H80:I80</f>
        <v>-84.567881336136423</v>
      </c>
      <c r="I4" s="47"/>
      <c r="J4" s="47">
        <f ca="1">'Ori1-Raw Data'!J80:K80</f>
        <v>-85.362274618585303</v>
      </c>
      <c r="K4" s="47"/>
      <c r="L4" s="47">
        <f ca="1">'Ori1-Raw Data'!L80:M80</f>
        <v>-84.775991913065454</v>
      </c>
      <c r="M4" s="47"/>
      <c r="N4" s="47">
        <f ca="1">'Ori1-Raw Data'!N80:O80</f>
        <v>-84.099075391180662</v>
      </c>
      <c r="O4" s="47"/>
      <c r="P4" s="47">
        <f ca="1">'Ori1-Raw Data'!P80:Q80</f>
        <v>-84.388511076764559</v>
      </c>
      <c r="Q4" s="47"/>
      <c r="R4" s="47">
        <f ca="1">'Ori1-Raw Data'!R80:S80</f>
        <v>-84.56400822669103</v>
      </c>
      <c r="S4" s="47"/>
      <c r="T4" s="47">
        <f ca="1">'Ori1-Raw Data'!T80:U80</f>
        <v>-85.020993845452466</v>
      </c>
      <c r="U4" s="47"/>
      <c r="V4" s="47">
        <f ca="1">'Ori1-Raw Data'!V80:W80</f>
        <v>-84.432929481205335</v>
      </c>
      <c r="W4" s="47"/>
      <c r="X4" s="47">
        <f ca="1">'Ori1-Raw Data'!X80:Y80</f>
        <v>-85.017294484911559</v>
      </c>
      <c r="Y4" s="47"/>
    </row>
    <row r="5" spans="1:25" ht="45">
      <c r="A5" s="25" t="str">
        <f>CONCATENATE("95% TP Outage Level ",'General Info'!$D$28)</f>
        <v>95% TP Outage Level [dBm / 15kHz]</v>
      </c>
      <c r="B5" s="47">
        <f ca="1">'Ori1-Raw Data'!B82:C82</f>
        <v>-84.065023574796399</v>
      </c>
      <c r="C5" s="47"/>
      <c r="D5" s="47">
        <f ca="1">'Ori1-Raw Data'!D82:E82</f>
        <v>-84.285849999999996</v>
      </c>
      <c r="E5" s="47"/>
      <c r="F5" s="47">
        <f ca="1">'Ori1-Raw Data'!F82:G82</f>
        <v>-83.457776307081403</v>
      </c>
      <c r="G5" s="47"/>
      <c r="H5" s="47">
        <f ca="1">'Ori1-Raw Data'!H82:I82</f>
        <v>-83.536235766912256</v>
      </c>
      <c r="I5" s="47"/>
      <c r="J5" s="47">
        <f ca="1">'Ori1-Raw Data'!J82:K82</f>
        <v>-83.067441860465124</v>
      </c>
      <c r="K5" s="47"/>
      <c r="L5" s="47">
        <f ca="1">'Ori1-Raw Data'!L82:M82</f>
        <v>-83.09061876247506</v>
      </c>
      <c r="M5" s="47"/>
      <c r="N5" s="47">
        <f ca="1">'Ori1-Raw Data'!N82:O82</f>
        <v>-83.023590225563908</v>
      </c>
      <c r="O5" s="47"/>
      <c r="P5" s="47">
        <f ca="1">'Ori1-Raw Data'!P82:Q82</f>
        <v>-82.930296127562627</v>
      </c>
      <c r="Q5" s="47"/>
      <c r="R5" s="47">
        <f ca="1">'Ori1-Raw Data'!R82:S82</f>
        <v>-82.68600201409869</v>
      </c>
      <c r="S5" s="47"/>
      <c r="T5" s="47">
        <f ca="1">'Ori1-Raw Data'!T82:U82</f>
        <v>-83.39340974212034</v>
      </c>
      <c r="U5" s="47"/>
      <c r="V5" s="47">
        <f ca="1">'Ori1-Raw Data'!V82:W82</f>
        <v>-82.891148500365759</v>
      </c>
      <c r="W5" s="47"/>
      <c r="X5" s="47">
        <f ca="1">'Ori1-Raw Data'!X82:Y82</f>
        <v>-83.306205747605162</v>
      </c>
      <c r="Y5" s="47"/>
    </row>
    <row r="6" spans="1:25">
      <c r="B6" s="2"/>
      <c r="C6" s="2"/>
      <c r="D6" s="2"/>
      <c r="E6" s="6"/>
      <c r="F6" s="6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</row>
    <row r="7" spans="1:25">
      <c r="A7" s="4" t="s">
        <v>38</v>
      </c>
      <c r="B7" s="10"/>
      <c r="C7" s="10"/>
      <c r="D7" s="10"/>
      <c r="E7" s="11"/>
      <c r="F7" s="11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</row>
    <row r="8" spans="1:25">
      <c r="A8" s="5" t="s">
        <v>29</v>
      </c>
      <c r="B8" s="15">
        <f ca="1">'Ori1-Raw Data'!B86</f>
        <v>0</v>
      </c>
      <c r="C8" s="2"/>
      <c r="D8" s="2"/>
      <c r="E8" s="6"/>
      <c r="F8" s="6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</row>
    <row r="9" spans="1:25">
      <c r="A9" s="5" t="s">
        <v>30</v>
      </c>
      <c r="B9" s="15">
        <f ca="1">'Ori1-Raw Data'!B87</f>
        <v>0</v>
      </c>
      <c r="C9" s="2"/>
      <c r="D9" s="2"/>
      <c r="E9" s="6"/>
      <c r="F9" s="6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</row>
    <row r="10" spans="1:25">
      <c r="B10" s="2"/>
      <c r="C10" s="2"/>
      <c r="D10" s="2"/>
      <c r="E10" s="6"/>
      <c r="F10" s="6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</row>
    <row r="11" spans="1:25">
      <c r="A11" s="4" t="str">
        <f>CONCATENATE("Inverse Averaged FOM: ",'General Info'!$C$28)</f>
        <v>Inverse Averaged FOM: RS-EPRE [dBm / 15kHz]</v>
      </c>
      <c r="B11" s="10"/>
      <c r="C11" s="10"/>
      <c r="D11" s="10"/>
      <c r="E11" s="11"/>
      <c r="F11" s="11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</row>
    <row r="12" spans="1:25">
      <c r="A12" s="5" t="s">
        <v>29</v>
      </c>
      <c r="B12" s="18">
        <f ca="1">'Ori1-Raw Data'!B90</f>
        <v>-84.776853844135687</v>
      </c>
      <c r="C12" s="2"/>
      <c r="D12" s="2"/>
      <c r="E12" s="6"/>
      <c r="F12" s="6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</row>
    <row r="13" spans="1:25">
      <c r="A13" s="5" t="s">
        <v>30</v>
      </c>
      <c r="B13" s="18">
        <f ca="1">'Ori1-Raw Data'!B91</f>
        <v>-83.335811843494255</v>
      </c>
      <c r="C13" s="2"/>
      <c r="D13" s="2"/>
      <c r="E13" s="6"/>
      <c r="F13" s="6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</row>
    <row r="15" spans="1:25" ht="15" customHeight="1">
      <c r="A15" s="14" t="s">
        <v>33</v>
      </c>
      <c r="B15" s="53" t="s">
        <v>46</v>
      </c>
      <c r="C15" s="53"/>
      <c r="D15" s="53"/>
      <c r="E15" s="53"/>
      <c r="F15" s="51"/>
      <c r="G15" s="51"/>
      <c r="H15" s="51"/>
      <c r="I15" s="51"/>
      <c r="J15" s="51"/>
      <c r="K15" s="51"/>
      <c r="L15" s="51"/>
      <c r="M15" s="51"/>
      <c r="N15" s="51"/>
      <c r="O15" s="51"/>
      <c r="P15" s="51"/>
      <c r="Q15" s="51"/>
      <c r="R15" s="51"/>
      <c r="S15" s="51"/>
      <c r="T15" s="51"/>
      <c r="U15" s="51"/>
      <c r="V15" s="51"/>
      <c r="W15" s="51"/>
      <c r="X15" s="51"/>
      <c r="Y15" s="51"/>
    </row>
    <row r="16" spans="1:25">
      <c r="A16" s="4" t="s">
        <v>53</v>
      </c>
      <c r="B16" s="10"/>
      <c r="C16" s="10"/>
      <c r="D16" s="10"/>
      <c r="E16" s="11"/>
      <c r="F16" s="11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</row>
    <row r="17" spans="1:25" ht="30">
      <c r="A17" s="2" t="s">
        <v>52</v>
      </c>
      <c r="B17" s="52">
        <v>0</v>
      </c>
      <c r="C17" s="52"/>
      <c r="D17" s="52">
        <v>30</v>
      </c>
      <c r="E17" s="52"/>
      <c r="F17" s="52">
        <v>60</v>
      </c>
      <c r="G17" s="52"/>
      <c r="H17" s="52">
        <v>90</v>
      </c>
      <c r="I17" s="52"/>
      <c r="J17" s="52">
        <v>120</v>
      </c>
      <c r="K17" s="52"/>
      <c r="L17" s="52">
        <v>150</v>
      </c>
      <c r="M17" s="52"/>
      <c r="N17" s="52">
        <v>180</v>
      </c>
      <c r="O17" s="52"/>
      <c r="P17" s="52">
        <v>210</v>
      </c>
      <c r="Q17" s="52"/>
      <c r="R17" s="52">
        <v>240</v>
      </c>
      <c r="S17" s="52"/>
      <c r="T17" s="52">
        <v>270</v>
      </c>
      <c r="U17" s="52"/>
      <c r="V17" s="52">
        <v>300</v>
      </c>
      <c r="W17" s="52"/>
      <c r="X17" s="52">
        <v>330</v>
      </c>
      <c r="Y17" s="52"/>
    </row>
    <row r="18" spans="1:25" ht="60" customHeight="1">
      <c r="A18" s="25" t="str">
        <f>CONCATENATE("70% TP Outage Level ",'General Info'!$D$28)</f>
        <v>70% TP Outage Level [dBm / 15kHz]</v>
      </c>
      <c r="B18" s="47">
        <f ca="1">'Ori2-Raw Data'!B80:C80</f>
        <v>-84.027259444792321</v>
      </c>
      <c r="C18" s="47"/>
      <c r="D18" s="47">
        <f ca="1">'Ori2-Raw Data'!D80:E80</f>
        <v>-83.851153657339225</v>
      </c>
      <c r="E18" s="47"/>
      <c r="F18" s="47">
        <f ca="1">'Ori2-Raw Data'!F80:G80</f>
        <v>-83.899527683022839</v>
      </c>
      <c r="G18" s="47"/>
      <c r="H18" s="47">
        <f ca="1">'Ori2-Raw Data'!H80:I80</f>
        <v>-83.967340897878643</v>
      </c>
      <c r="I18" s="47"/>
      <c r="J18" s="47">
        <f ca="1">'Ori2-Raw Data'!J80:K80</f>
        <v>-83.263059472716137</v>
      </c>
      <c r="K18" s="47"/>
      <c r="L18" s="47">
        <f ca="1">'Ori2-Raw Data'!L80:M80</f>
        <v>-83.404615384615383</v>
      </c>
      <c r="M18" s="47"/>
      <c r="N18" s="47">
        <f ca="1">'Ori2-Raw Data'!N80:O80</f>
        <v>-84.006602443609026</v>
      </c>
      <c r="O18" s="47"/>
      <c r="P18" s="47">
        <f ca="1">'Ori2-Raw Data'!P80:Q80</f>
        <v>-83.930445103857565</v>
      </c>
      <c r="Q18" s="47"/>
      <c r="R18" s="47">
        <f ca="1">'Ori2-Raw Data'!R80:S80</f>
        <v>-84.016779107725782</v>
      </c>
      <c r="S18" s="47"/>
      <c r="T18" s="47">
        <f ca="1">'Ori2-Raw Data'!T80:U80</f>
        <v>-83.946201289599102</v>
      </c>
      <c r="U18" s="47"/>
      <c r="V18" s="47">
        <f ca="1">'Ori2-Raw Data'!V80:W80</f>
        <v>-84.009719387755112</v>
      </c>
      <c r="W18" s="47"/>
      <c r="X18" s="47">
        <f ca="1">'Ori2-Raw Data'!X80:Y80</f>
        <v>-84.241378504672909</v>
      </c>
      <c r="Y18" s="47"/>
    </row>
    <row r="19" spans="1:25" ht="45">
      <c r="A19" s="25" t="str">
        <f>CONCATENATE("95% TP Outage Level ",'General Info'!$D$28)</f>
        <v>95% TP Outage Level [dBm / 15kHz]</v>
      </c>
      <c r="B19" s="47">
        <f ca="1">'Ori2-Raw Data'!B82:C82</f>
        <v>-83.010155799192162</v>
      </c>
      <c r="C19" s="47"/>
      <c r="D19" s="47">
        <f ca="1">'Ori2-Raw Data'!D82:E82</f>
        <v>-82.586798272671189</v>
      </c>
      <c r="E19" s="47"/>
      <c r="F19" s="47">
        <f ca="1">'Ori2-Raw Data'!F82:G82</f>
        <v>-82.518288934426224</v>
      </c>
      <c r="G19" s="47"/>
      <c r="H19" s="47">
        <f ca="1">'Ori2-Raw Data'!H82:I82</f>
        <v>-82.35</v>
      </c>
      <c r="I19" s="47"/>
      <c r="J19" s="47">
        <f ca="1">'Ori2-Raw Data'!J82:K82</f>
        <v>-81.990021691973979</v>
      </c>
      <c r="K19" s="47"/>
      <c r="L19" s="47">
        <f ca="1">'Ori2-Raw Data'!L82:M82</f>
        <v>-81.988459748720345</v>
      </c>
      <c r="M19" s="47"/>
      <c r="N19" s="47">
        <f ca="1">'Ori2-Raw Data'!N82:O82</f>
        <v>-82.693552311435525</v>
      </c>
      <c r="O19" s="47"/>
      <c r="P19" s="47">
        <f ca="1">'Ori2-Raw Data'!P82:Q82</f>
        <v>-82.55971563981042</v>
      </c>
      <c r="Q19" s="47"/>
      <c r="R19" s="47">
        <f ca="1">'Ori2-Raw Data'!R82:S82</f>
        <v>-82.631136166522126</v>
      </c>
      <c r="S19" s="47"/>
      <c r="T19" s="47">
        <f ca="1">'Ori2-Raw Data'!T82:U82</f>
        <v>-82.489576547231266</v>
      </c>
      <c r="U19" s="47"/>
      <c r="V19" s="47">
        <f ca="1">'Ori2-Raw Data'!V82:W82</f>
        <v>-82.569059990552674</v>
      </c>
      <c r="W19" s="47"/>
      <c r="X19" s="47">
        <f ca="1">'Ori2-Raw Data'!X82:Y82</f>
        <v>-82.98561847988077</v>
      </c>
      <c r="Y19" s="47"/>
    </row>
    <row r="20" spans="1:25">
      <c r="B20" s="2"/>
      <c r="C20" s="2"/>
      <c r="D20" s="2"/>
      <c r="E20" s="6"/>
      <c r="F20" s="6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</row>
    <row r="21" spans="1:25">
      <c r="A21" s="4" t="s">
        <v>38</v>
      </c>
      <c r="B21" s="10"/>
      <c r="C21" s="10"/>
      <c r="D21" s="10"/>
      <c r="E21" s="11"/>
      <c r="F21" s="11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</row>
    <row r="22" spans="1:25">
      <c r="A22" s="5" t="s">
        <v>29</v>
      </c>
      <c r="B22" s="15">
        <f ca="1">'Ori2-Raw Data'!B86</f>
        <v>0</v>
      </c>
      <c r="C22" s="2"/>
      <c r="D22" s="2"/>
      <c r="E22" s="6"/>
      <c r="F22" s="6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</row>
    <row r="23" spans="1:25">
      <c r="A23" s="5" t="s">
        <v>30</v>
      </c>
      <c r="B23" s="15">
        <f ca="1">'Ori2-Raw Data'!B87</f>
        <v>0</v>
      </c>
      <c r="C23" s="2"/>
      <c r="D23" s="2"/>
      <c r="E23" s="6"/>
      <c r="F23" s="6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</row>
    <row r="24" spans="1:25">
      <c r="B24" s="2"/>
      <c r="C24" s="2"/>
      <c r="D24" s="2"/>
      <c r="E24" s="6"/>
      <c r="F24" s="6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</row>
    <row r="25" spans="1:25">
      <c r="A25" s="4" t="str">
        <f>CONCATENATE("Inverse Averaged FOM: ",'General Info'!$C$28)</f>
        <v>Inverse Averaged FOM: RS-EPRE [dBm / 15kHz]</v>
      </c>
      <c r="B25" s="10"/>
      <c r="C25" s="10"/>
      <c r="D25" s="10"/>
      <c r="E25" s="11"/>
      <c r="F25" s="11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</row>
    <row r="26" spans="1:25">
      <c r="A26" s="5" t="s">
        <v>29</v>
      </c>
      <c r="B26" s="18">
        <f ca="1">'Ori2-Raw Data'!B90</f>
        <v>-83.888059284554387</v>
      </c>
      <c r="C26" s="2"/>
      <c r="D26" s="2"/>
      <c r="E26" s="6"/>
      <c r="F26" s="6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</row>
    <row r="27" spans="1:25">
      <c r="A27" s="5" t="s">
        <v>30</v>
      </c>
      <c r="B27" s="18">
        <f ca="1">'Ori2-Raw Data'!B91</f>
        <v>-82.541497420516805</v>
      </c>
      <c r="C27" s="2"/>
      <c r="D27" s="2"/>
      <c r="E27" s="6"/>
      <c r="F27" s="6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</row>
    <row r="29" spans="1:25" ht="15" customHeight="1">
      <c r="A29" s="14" t="s">
        <v>33</v>
      </c>
      <c r="B29" s="53" t="s">
        <v>47</v>
      </c>
      <c r="C29" s="53"/>
      <c r="D29" s="53"/>
      <c r="E29" s="53"/>
      <c r="F29" s="51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</row>
    <row r="30" spans="1:25">
      <c r="A30" s="4" t="s">
        <v>53</v>
      </c>
      <c r="B30" s="10"/>
      <c r="C30" s="10"/>
      <c r="D30" s="10"/>
      <c r="E30" s="11"/>
      <c r="F30" s="11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</row>
    <row r="31" spans="1:25" ht="30">
      <c r="A31" s="2" t="s">
        <v>52</v>
      </c>
      <c r="B31" s="52">
        <v>0</v>
      </c>
      <c r="C31" s="52"/>
      <c r="D31" s="52">
        <v>30</v>
      </c>
      <c r="E31" s="52"/>
      <c r="F31" s="52">
        <v>60</v>
      </c>
      <c r="G31" s="52"/>
      <c r="H31" s="52">
        <v>90</v>
      </c>
      <c r="I31" s="52"/>
      <c r="J31" s="52">
        <v>120</v>
      </c>
      <c r="K31" s="52"/>
      <c r="L31" s="52">
        <v>150</v>
      </c>
      <c r="M31" s="52"/>
      <c r="N31" s="52">
        <v>180</v>
      </c>
      <c r="O31" s="52"/>
      <c r="P31" s="52">
        <v>210</v>
      </c>
      <c r="Q31" s="52"/>
      <c r="R31" s="52">
        <v>240</v>
      </c>
      <c r="S31" s="52"/>
      <c r="T31" s="52">
        <v>270</v>
      </c>
      <c r="U31" s="52"/>
      <c r="V31" s="52">
        <v>300</v>
      </c>
      <c r="W31" s="52"/>
      <c r="X31" s="52">
        <v>330</v>
      </c>
      <c r="Y31" s="52"/>
    </row>
    <row r="32" spans="1:25" ht="45">
      <c r="A32" s="25" t="str">
        <f>CONCATENATE("70% TP Outage Level ",'General Info'!$D$28)</f>
        <v>70% TP Outage Level [dBm / 15kHz]</v>
      </c>
      <c r="B32" s="47">
        <f ca="1">'Ori3-Raw Data'!B80:C80</f>
        <v>-84.280502650697031</v>
      </c>
      <c r="C32" s="47"/>
      <c r="D32" s="47">
        <f ca="1">'Ori3-Raw Data'!D80:E80</f>
        <v>-83.948726003490407</v>
      </c>
      <c r="E32" s="47"/>
      <c r="F32" s="47">
        <f ca="1">'Ori3-Raw Data'!F80:G80</f>
        <v>-83.352858185356354</v>
      </c>
      <c r="G32" s="47"/>
      <c r="H32" s="47">
        <f ca="1">'Ori3-Raw Data'!H80:I80</f>
        <v>-83.505149114631877</v>
      </c>
      <c r="I32" s="47"/>
      <c r="J32" s="47">
        <f ca="1">'Ori3-Raw Data'!J80:K80</f>
        <v>-83.758212916543783</v>
      </c>
      <c r="K32" s="47"/>
      <c r="L32" s="47">
        <f ca="1">'Ori3-Raw Data'!L80:M80</f>
        <v>-82.588587464920494</v>
      </c>
      <c r="M32" s="47"/>
      <c r="N32" s="47">
        <f ca="1">'Ori3-Raw Data'!N80:O80</f>
        <v>-82.967789626757153</v>
      </c>
      <c r="O32" s="47"/>
      <c r="P32" s="47">
        <f ca="1">'Ori3-Raw Data'!P80:Q80</f>
        <v>-83.190492957746486</v>
      </c>
      <c r="Q32" s="47"/>
      <c r="R32" s="47">
        <f ca="1">'Ori3-Raw Data'!R80:S80</f>
        <v>-83.427495350278974</v>
      </c>
      <c r="S32" s="47"/>
      <c r="T32" s="47">
        <f ca="1">'Ori3-Raw Data'!T80:U80</f>
        <v>-83.927878415719988</v>
      </c>
      <c r="U32" s="47"/>
      <c r="V32" s="47">
        <f ca="1">'Ori3-Raw Data'!V80:W80</f>
        <v>-84.035524841240203</v>
      </c>
      <c r="W32" s="47"/>
      <c r="X32" s="47">
        <f ca="1">'Ori3-Raw Data'!X80:Y80</f>
        <v>-82.957668308702793</v>
      </c>
      <c r="Y32" s="47"/>
    </row>
    <row r="33" spans="1:25" ht="45">
      <c r="A33" s="25" t="str">
        <f>CONCATENATE("95% TP Outage Level ",'General Info'!$D$28)</f>
        <v>95% TP Outage Level [dBm / 15kHz]</v>
      </c>
      <c r="B33" s="47">
        <f ca="1">'Ori3-Raw Data'!B82:C82</f>
        <v>-83.045584939489018</v>
      </c>
      <c r="C33" s="47"/>
      <c r="D33" s="47">
        <f ca="1">'Ori3-Raw Data'!D82:E82</f>
        <v>-82.558877600387035</v>
      </c>
      <c r="E33" s="47"/>
      <c r="F33" s="47">
        <f ca="1">'Ori3-Raw Data'!F82:G82</f>
        <v>-82.399524133242693</v>
      </c>
      <c r="G33" s="47"/>
      <c r="H33" s="47">
        <f ca="1">'Ori3-Raw Data'!H82:I82</f>
        <v>-82.182014388489222</v>
      </c>
      <c r="I33" s="47"/>
      <c r="J33" s="47">
        <f ca="1">'Ori3-Raw Data'!J82:K82</f>
        <v>-82.04540350877194</v>
      </c>
      <c r="K33" s="47"/>
      <c r="L33" s="47">
        <f ca="1">'Ori3-Raw Data'!L82:M82</f>
        <v>-81.434765279007976</v>
      </c>
      <c r="M33" s="47"/>
      <c r="N33" s="47">
        <f ca="1">'Ori3-Raw Data'!N82:O82</f>
        <v>-81.735474701534969</v>
      </c>
      <c r="O33" s="47"/>
      <c r="P33" s="47">
        <f ca="1">'Ori3-Raw Data'!P82:Q82</f>
        <v>-82.135719450469992</v>
      </c>
      <c r="Q33" s="47"/>
      <c r="R33" s="47">
        <f ca="1">'Ori3-Raw Data'!R82:S82</f>
        <v>-82.206945642795503</v>
      </c>
      <c r="S33" s="47"/>
      <c r="T33" s="47">
        <f ca="1">'Ori3-Raw Data'!T82:U82</f>
        <v>-82.718523153942428</v>
      </c>
      <c r="U33" s="47"/>
      <c r="V33" s="47">
        <f ca="1">'Ori3-Raw Data'!V82:W82</f>
        <v>-82.80303221730891</v>
      </c>
      <c r="W33" s="47"/>
      <c r="X33" s="47">
        <f ca="1">'Ori3-Raw Data'!X82:Y82</f>
        <v>-81.989247943595771</v>
      </c>
      <c r="Y33" s="47"/>
    </row>
    <row r="34" spans="1:25">
      <c r="B34" s="2"/>
      <c r="C34" s="2"/>
      <c r="D34" s="2"/>
      <c r="E34" s="6"/>
      <c r="F34" s="6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</row>
    <row r="35" spans="1:25">
      <c r="A35" s="4" t="s">
        <v>38</v>
      </c>
      <c r="B35" s="10"/>
      <c r="C35" s="10"/>
      <c r="D35" s="10"/>
      <c r="E35" s="11"/>
      <c r="F35" s="11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0"/>
    </row>
    <row r="36" spans="1:25">
      <c r="A36" s="5" t="s">
        <v>29</v>
      </c>
      <c r="B36" s="15">
        <f ca="1">'Ori3-Raw Data'!B86</f>
        <v>0</v>
      </c>
      <c r="C36" s="2"/>
      <c r="D36" s="2"/>
      <c r="E36" s="6"/>
      <c r="F36" s="6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</row>
    <row r="37" spans="1:25">
      <c r="A37" s="5" t="s">
        <v>30</v>
      </c>
      <c r="B37" s="15">
        <f ca="1">'Ori3-Raw Data'!B87</f>
        <v>0</v>
      </c>
      <c r="C37" s="2"/>
      <c r="D37" s="2"/>
      <c r="E37" s="6"/>
      <c r="F37" s="6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</row>
    <row r="38" spans="1:25">
      <c r="B38" s="2"/>
      <c r="C38" s="2"/>
      <c r="D38" s="2"/>
      <c r="E38" s="6"/>
      <c r="F38" s="6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</row>
    <row r="39" spans="1:25">
      <c r="A39" s="4" t="str">
        <f>CONCATENATE("Inverse Averaged FOM: ",'General Info'!$C$28)</f>
        <v>Inverse Averaged FOM: RS-EPRE [dBm / 15kHz]</v>
      </c>
      <c r="B39" s="10"/>
      <c r="C39" s="10"/>
      <c r="D39" s="10"/>
      <c r="E39" s="11"/>
      <c r="F39" s="11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</row>
    <row r="40" spans="1:25">
      <c r="A40" s="5" t="s">
        <v>29</v>
      </c>
      <c r="B40" s="18">
        <f ca="1">'Ori3-Raw Data'!B90</f>
        <v>-83.522474327374837</v>
      </c>
      <c r="C40" s="2"/>
      <c r="D40" s="2"/>
      <c r="E40" s="6"/>
      <c r="F40" s="6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</row>
    <row r="41" spans="1:25">
      <c r="A41" s="5" t="s">
        <v>30</v>
      </c>
      <c r="B41" s="18">
        <f ca="1">'Ori3-Raw Data'!B91</f>
        <v>-82.293561248878035</v>
      </c>
      <c r="C41" s="2"/>
      <c r="D41" s="2"/>
      <c r="E41" s="6"/>
      <c r="F41" s="6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</row>
    <row r="43" spans="1:25" ht="15" customHeight="1">
      <c r="A43" s="41" t="s">
        <v>57</v>
      </c>
      <c r="B43" s="54" t="s">
        <v>58</v>
      </c>
      <c r="C43" s="54"/>
      <c r="D43" s="54"/>
      <c r="E43" s="54"/>
      <c r="F43" s="51"/>
      <c r="G43" s="51"/>
      <c r="H43" s="51"/>
      <c r="I43" s="51"/>
      <c r="J43" s="51"/>
      <c r="K43" s="51"/>
      <c r="L43" s="51"/>
      <c r="M43" s="51"/>
      <c r="N43" s="51"/>
      <c r="O43" s="51"/>
      <c r="P43" s="51"/>
      <c r="Q43" s="51"/>
      <c r="R43" s="51"/>
      <c r="S43" s="51"/>
      <c r="T43" s="51"/>
      <c r="U43" s="51"/>
      <c r="V43" s="51"/>
      <c r="W43" s="51"/>
      <c r="X43" s="51"/>
      <c r="Y43" s="51"/>
    </row>
    <row r="44" spans="1:25" ht="15.75">
      <c r="A44" s="42" t="str">
        <f>CONCATENATE("Inverse Averaged FOM: ",'General Info'!$C$28)</f>
        <v>Inverse Averaged FOM: RS-EPRE [dBm / 15kHz]</v>
      </c>
      <c r="B44" s="29"/>
      <c r="C44" s="29"/>
      <c r="D44" s="29"/>
      <c r="E44" s="30"/>
      <c r="F44" s="11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0"/>
    </row>
    <row r="45" spans="1:25" ht="15.75">
      <c r="A45" s="43" t="s">
        <v>29</v>
      </c>
      <c r="B45" s="44">
        <f ca="1">IF(AND(B8&lt;=1,B22&lt;=1,B36&lt;=1),10*LOG10(3/(1/10^(B12/10)+1/10^(B26/10)+1/10^(B40/10))),"FAIL")</f>
        <v>-84.094938086715715</v>
      </c>
      <c r="C45" s="28"/>
      <c r="D45" s="28"/>
      <c r="E45" s="31"/>
      <c r="F45" s="6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</row>
    <row r="46" spans="1:25" ht="15.75">
      <c r="A46" s="43" t="s">
        <v>30</v>
      </c>
      <c r="B46" s="44">
        <f ca="1">IF(AND(B9&lt;=2,B23&lt;=2,B37&lt;=2),10*LOG10(3/(1/10^(B13/10)+1/10^(B27/10)+1/10^(B41/10))),"FAIL")</f>
        <v>-82.746769104750797</v>
      </c>
      <c r="C46" s="28"/>
      <c r="D46" s="28"/>
      <c r="E46" s="31"/>
      <c r="F46" s="6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</row>
    <row r="48" spans="1:25" ht="15" customHeight="1">
      <c r="A48" s="14" t="s">
        <v>33</v>
      </c>
      <c r="B48" s="53" t="s">
        <v>48</v>
      </c>
      <c r="C48" s="53"/>
      <c r="D48" s="53"/>
      <c r="E48" s="53"/>
      <c r="F48" s="51"/>
      <c r="G48" s="51"/>
      <c r="H48" s="51"/>
      <c r="I48" s="51"/>
      <c r="J48" s="51"/>
      <c r="K48" s="51"/>
      <c r="L48" s="51"/>
      <c r="M48" s="51"/>
      <c r="N48" s="51"/>
      <c r="O48" s="51"/>
      <c r="P48" s="51"/>
      <c r="Q48" s="51"/>
      <c r="R48" s="51"/>
      <c r="S48" s="51"/>
      <c r="T48" s="51"/>
      <c r="U48" s="51"/>
      <c r="V48" s="51"/>
      <c r="W48" s="51"/>
      <c r="X48" s="51"/>
      <c r="Y48" s="51"/>
    </row>
    <row r="49" spans="1:25">
      <c r="A49" s="4" t="s">
        <v>53</v>
      </c>
      <c r="B49" s="10"/>
      <c r="C49" s="10"/>
      <c r="D49" s="10"/>
      <c r="E49" s="11"/>
      <c r="F49" s="11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10"/>
      <c r="U49" s="10"/>
      <c r="V49" s="10"/>
      <c r="W49" s="10"/>
      <c r="X49" s="10"/>
      <c r="Y49" s="10"/>
    </row>
    <row r="50" spans="1:25" ht="30">
      <c r="A50" s="2" t="s">
        <v>52</v>
      </c>
      <c r="B50" s="52">
        <v>0</v>
      </c>
      <c r="C50" s="52"/>
      <c r="D50" s="52">
        <v>30</v>
      </c>
      <c r="E50" s="52"/>
      <c r="F50" s="52">
        <v>60</v>
      </c>
      <c r="G50" s="52"/>
      <c r="H50" s="52">
        <v>90</v>
      </c>
      <c r="I50" s="52"/>
      <c r="J50" s="52">
        <v>120</v>
      </c>
      <c r="K50" s="52"/>
      <c r="L50" s="52">
        <v>150</v>
      </c>
      <c r="M50" s="52"/>
      <c r="N50" s="52">
        <v>180</v>
      </c>
      <c r="O50" s="52"/>
      <c r="P50" s="52">
        <v>210</v>
      </c>
      <c r="Q50" s="52"/>
      <c r="R50" s="52">
        <v>240</v>
      </c>
      <c r="S50" s="52"/>
      <c r="T50" s="52">
        <v>270</v>
      </c>
      <c r="U50" s="52"/>
      <c r="V50" s="52">
        <v>300</v>
      </c>
      <c r="W50" s="52"/>
      <c r="X50" s="52">
        <v>330</v>
      </c>
      <c r="Y50" s="52"/>
    </row>
    <row r="51" spans="1:25" ht="45">
      <c r="A51" s="25" t="str">
        <f>CONCATENATE("70% TP Outage Level ",'General Info'!$D$28)</f>
        <v>70% TP Outage Level [dBm / 15kHz]</v>
      </c>
      <c r="B51" s="47" t="str">
        <f ca="1">'Ori4-Raw Data'!B80:C80</f>
        <v>N/A</v>
      </c>
      <c r="C51" s="47"/>
      <c r="D51" s="47" t="str">
        <f ca="1">'Ori4-Raw Data'!D80:E80</f>
        <v>N/A</v>
      </c>
      <c r="E51" s="47"/>
      <c r="F51" s="47" t="str">
        <f ca="1">'Ori4-Raw Data'!F80:G80</f>
        <v>N/A</v>
      </c>
      <c r="G51" s="47"/>
      <c r="H51" s="47" t="str">
        <f ca="1">'Ori4-Raw Data'!H80:I80</f>
        <v>N/A</v>
      </c>
      <c r="I51" s="47"/>
      <c r="J51" s="47" t="str">
        <f ca="1">'Ori4-Raw Data'!J80:K80</f>
        <v>N/A</v>
      </c>
      <c r="K51" s="47"/>
      <c r="L51" s="47" t="str">
        <f ca="1">'Ori4-Raw Data'!L80:M80</f>
        <v>N/A</v>
      </c>
      <c r="M51" s="47"/>
      <c r="N51" s="47" t="str">
        <f ca="1">'Ori4-Raw Data'!N80:O80</f>
        <v>N/A</v>
      </c>
      <c r="O51" s="47"/>
      <c r="P51" s="47" t="str">
        <f ca="1">'Ori4-Raw Data'!P80:Q80</f>
        <v>N/A</v>
      </c>
      <c r="Q51" s="47"/>
      <c r="R51" s="47" t="str">
        <f ca="1">'Ori4-Raw Data'!R80:S80</f>
        <v>N/A</v>
      </c>
      <c r="S51" s="47"/>
      <c r="T51" s="47" t="str">
        <f ca="1">'Ori4-Raw Data'!T80:U80</f>
        <v>N/A</v>
      </c>
      <c r="U51" s="47"/>
      <c r="V51" s="47" t="str">
        <f ca="1">'Ori4-Raw Data'!V80:W80</f>
        <v>N/A</v>
      </c>
      <c r="W51" s="47"/>
      <c r="X51" s="48" t="str">
        <f ca="1">'Ori4-Raw Data'!X80:Y80</f>
        <v>N/A</v>
      </c>
      <c r="Y51" s="49"/>
    </row>
    <row r="52" spans="1:25" ht="45">
      <c r="A52" s="25" t="str">
        <f>CONCATENATE("95% TP Outage Level ",'General Info'!$D$28)</f>
        <v>95% TP Outage Level [dBm / 15kHz]</v>
      </c>
      <c r="B52" s="47" t="str">
        <f ca="1">'Ori4-Raw Data'!B82:C82</f>
        <v>N/A</v>
      </c>
      <c r="C52" s="47"/>
      <c r="D52" s="47" t="str">
        <f ca="1">'Ori4-Raw Data'!D82:E82</f>
        <v>N/A</v>
      </c>
      <c r="E52" s="47"/>
      <c r="F52" s="50" t="str">
        <f ca="1">'Ori4-Raw Data'!F82:G82</f>
        <v>N/A</v>
      </c>
      <c r="G52" s="50"/>
      <c r="H52" s="47" t="str">
        <f ca="1">'Ori4-Raw Data'!H82:I82</f>
        <v>N/A</v>
      </c>
      <c r="I52" s="47"/>
      <c r="J52" s="47" t="str">
        <f ca="1">'Ori4-Raw Data'!J82:K82</f>
        <v>N/A</v>
      </c>
      <c r="K52" s="47"/>
      <c r="L52" s="47" t="str">
        <f ca="1">'Ori4-Raw Data'!L82:M82</f>
        <v>N/A</v>
      </c>
      <c r="M52" s="47"/>
      <c r="N52" s="47" t="str">
        <f ca="1">'Ori4-Raw Data'!N82:O82</f>
        <v>N/A</v>
      </c>
      <c r="O52" s="47"/>
      <c r="P52" s="47" t="str">
        <f ca="1">'Ori4-Raw Data'!P82:Q82</f>
        <v>N/A</v>
      </c>
      <c r="Q52" s="47"/>
      <c r="R52" s="47" t="str">
        <f ca="1">'Ori4-Raw Data'!R82:S82</f>
        <v>N/A</v>
      </c>
      <c r="S52" s="47"/>
      <c r="T52" s="47" t="str">
        <f ca="1">'Ori4-Raw Data'!T82:U82</f>
        <v>N/A</v>
      </c>
      <c r="U52" s="47"/>
      <c r="V52" s="47" t="str">
        <f ca="1">'Ori4-Raw Data'!V82:W82</f>
        <v>N/A</v>
      </c>
      <c r="W52" s="47"/>
      <c r="X52" s="47" t="str">
        <f ca="1">'Ori4-Raw Data'!X82:Y82</f>
        <v>N/A</v>
      </c>
      <c r="Y52" s="47"/>
    </row>
    <row r="53" spans="1:25">
      <c r="B53" s="2"/>
      <c r="C53" s="2"/>
      <c r="D53" s="2"/>
      <c r="E53" s="6"/>
      <c r="F53" s="6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</row>
    <row r="54" spans="1:25">
      <c r="A54" s="4" t="s">
        <v>38</v>
      </c>
      <c r="B54" s="10"/>
      <c r="C54" s="10"/>
      <c r="D54" s="10"/>
      <c r="E54" s="11"/>
      <c r="F54" s="11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/>
      <c r="T54" s="10"/>
      <c r="U54" s="10"/>
      <c r="V54" s="10"/>
      <c r="W54" s="10"/>
      <c r="X54" s="10"/>
      <c r="Y54" s="10"/>
    </row>
    <row r="55" spans="1:25">
      <c r="A55" s="5" t="s">
        <v>29</v>
      </c>
      <c r="B55" s="15">
        <f ca="1">'Ori4-Raw Data'!B86</f>
        <v>12</v>
      </c>
      <c r="C55" s="2"/>
      <c r="D55" s="2"/>
      <c r="E55" s="6"/>
      <c r="F55" s="6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</row>
    <row r="56" spans="1:25">
      <c r="A56" s="5" t="s">
        <v>30</v>
      </c>
      <c r="B56" s="15">
        <f ca="1">'Ori4-Raw Data'!B87</f>
        <v>12</v>
      </c>
      <c r="C56" s="2"/>
      <c r="D56" s="2"/>
      <c r="E56" s="6"/>
      <c r="F56" s="6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</row>
    <row r="57" spans="1:25">
      <c r="B57" s="2"/>
      <c r="C57" s="2"/>
      <c r="D57" s="2"/>
      <c r="E57" s="6"/>
      <c r="F57" s="6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</row>
    <row r="58" spans="1:25">
      <c r="A58" s="4" t="str">
        <f>CONCATENATE("Inverse Averaged FOM: ",'General Info'!$C$28)</f>
        <v>Inverse Averaged FOM: RS-EPRE [dBm / 15kHz]</v>
      </c>
      <c r="B58" s="10"/>
      <c r="C58" s="10"/>
      <c r="D58" s="10"/>
      <c r="E58" s="11"/>
      <c r="F58" s="11"/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10"/>
      <c r="R58" s="10"/>
      <c r="S58" s="10"/>
      <c r="T58" s="10"/>
      <c r="U58" s="10"/>
      <c r="V58" s="10"/>
      <c r="W58" s="10"/>
      <c r="X58" s="10"/>
      <c r="Y58" s="10"/>
    </row>
    <row r="59" spans="1:25">
      <c r="A59" s="5" t="s">
        <v>29</v>
      </c>
      <c r="B59" s="18" t="str">
        <f ca="1">'Ori4-Raw Data'!B90</f>
        <v>FAIL</v>
      </c>
      <c r="C59" s="2"/>
      <c r="D59" s="2"/>
      <c r="E59" s="6"/>
      <c r="F59" s="6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</row>
    <row r="60" spans="1:25">
      <c r="A60" s="5" t="s">
        <v>30</v>
      </c>
      <c r="B60" s="18" t="str">
        <f ca="1">'Ori4-Raw Data'!B91</f>
        <v>FAIL</v>
      </c>
      <c r="C60" s="2"/>
      <c r="D60" s="2"/>
      <c r="E60" s="6"/>
      <c r="F60" s="6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</row>
  </sheetData>
  <mergeCells count="199">
    <mergeCell ref="V43:W43"/>
    <mergeCell ref="X43:Y43"/>
    <mergeCell ref="B43:E43"/>
    <mergeCell ref="F43:G43"/>
    <mergeCell ref="H43:I43"/>
    <mergeCell ref="J43:K43"/>
    <mergeCell ref="L43:M43"/>
    <mergeCell ref="N43:O43"/>
    <mergeCell ref="P43:Q43"/>
    <mergeCell ref="R43:S43"/>
    <mergeCell ref="T43:U43"/>
    <mergeCell ref="N33:O33"/>
    <mergeCell ref="P33:Q33"/>
    <mergeCell ref="R33:S33"/>
    <mergeCell ref="T33:U33"/>
    <mergeCell ref="V33:W33"/>
    <mergeCell ref="X33:Y33"/>
    <mergeCell ref="B33:C33"/>
    <mergeCell ref="D33:E33"/>
    <mergeCell ref="F33:G33"/>
    <mergeCell ref="H33:I33"/>
    <mergeCell ref="J33:K33"/>
    <mergeCell ref="L33:M33"/>
    <mergeCell ref="N32:O32"/>
    <mergeCell ref="P32:Q32"/>
    <mergeCell ref="R32:S32"/>
    <mergeCell ref="T32:U32"/>
    <mergeCell ref="V32:W32"/>
    <mergeCell ref="X32:Y32"/>
    <mergeCell ref="B32:C32"/>
    <mergeCell ref="D32:E32"/>
    <mergeCell ref="F32:G32"/>
    <mergeCell ref="H32:I32"/>
    <mergeCell ref="J32:K32"/>
    <mergeCell ref="L32:M32"/>
    <mergeCell ref="B29:E29"/>
    <mergeCell ref="N31:O31"/>
    <mergeCell ref="P31:Q31"/>
    <mergeCell ref="R31:S31"/>
    <mergeCell ref="T31:U31"/>
    <mergeCell ref="V31:W31"/>
    <mergeCell ref="X31:Y31"/>
    <mergeCell ref="B31:C31"/>
    <mergeCell ref="D31:E31"/>
    <mergeCell ref="F31:G31"/>
    <mergeCell ref="H31:I31"/>
    <mergeCell ref="J31:K31"/>
    <mergeCell ref="L31:M31"/>
    <mergeCell ref="N29:O29"/>
    <mergeCell ref="P29:Q29"/>
    <mergeCell ref="R29:S29"/>
    <mergeCell ref="T29:U29"/>
    <mergeCell ref="V29:W29"/>
    <mergeCell ref="X29:Y29"/>
    <mergeCell ref="F29:G29"/>
    <mergeCell ref="H29:I29"/>
    <mergeCell ref="J29:K29"/>
    <mergeCell ref="L29:M29"/>
    <mergeCell ref="N19:O19"/>
    <mergeCell ref="P19:Q19"/>
    <mergeCell ref="R19:S19"/>
    <mergeCell ref="T19:U19"/>
    <mergeCell ref="V19:W19"/>
    <mergeCell ref="X19:Y19"/>
    <mergeCell ref="B19:C19"/>
    <mergeCell ref="D19:E19"/>
    <mergeCell ref="F19:G19"/>
    <mergeCell ref="H19:I19"/>
    <mergeCell ref="J19:K19"/>
    <mergeCell ref="L19:M19"/>
    <mergeCell ref="N18:O18"/>
    <mergeCell ref="P18:Q18"/>
    <mergeCell ref="R18:S18"/>
    <mergeCell ref="T18:U18"/>
    <mergeCell ref="V18:W18"/>
    <mergeCell ref="X18:Y18"/>
    <mergeCell ref="B18:C18"/>
    <mergeCell ref="D18:E18"/>
    <mergeCell ref="F18:G18"/>
    <mergeCell ref="H18:I18"/>
    <mergeCell ref="J18:K18"/>
    <mergeCell ref="L18:M18"/>
    <mergeCell ref="B15:E15"/>
    <mergeCell ref="N17:O17"/>
    <mergeCell ref="P17:Q17"/>
    <mergeCell ref="R17:S17"/>
    <mergeCell ref="T17:U17"/>
    <mergeCell ref="V17:W17"/>
    <mergeCell ref="X17:Y17"/>
    <mergeCell ref="B17:C17"/>
    <mergeCell ref="D17:E17"/>
    <mergeCell ref="F17:G17"/>
    <mergeCell ref="H17:I17"/>
    <mergeCell ref="J17:K17"/>
    <mergeCell ref="L17:M17"/>
    <mergeCell ref="N15:O15"/>
    <mergeCell ref="P15:Q15"/>
    <mergeCell ref="R15:S15"/>
    <mergeCell ref="T15:U15"/>
    <mergeCell ref="V15:W15"/>
    <mergeCell ref="X15:Y15"/>
    <mergeCell ref="F15:G15"/>
    <mergeCell ref="H15:I15"/>
    <mergeCell ref="J15:K15"/>
    <mergeCell ref="L15:M15"/>
    <mergeCell ref="B1:E1"/>
    <mergeCell ref="N3:O3"/>
    <mergeCell ref="P3:Q3"/>
    <mergeCell ref="R3:S3"/>
    <mergeCell ref="T3:U3"/>
    <mergeCell ref="V3:W3"/>
    <mergeCell ref="X3:Y3"/>
    <mergeCell ref="B3:C3"/>
    <mergeCell ref="D3:E3"/>
    <mergeCell ref="F3:G3"/>
    <mergeCell ref="H3:I3"/>
    <mergeCell ref="J3:K3"/>
    <mergeCell ref="L3:M3"/>
    <mergeCell ref="N1:O1"/>
    <mergeCell ref="P1:Q1"/>
    <mergeCell ref="R1:S1"/>
    <mergeCell ref="T1:U1"/>
    <mergeCell ref="V1:W1"/>
    <mergeCell ref="X1:Y1"/>
    <mergeCell ref="F1:G1"/>
    <mergeCell ref="H1:I1"/>
    <mergeCell ref="J1:K1"/>
    <mergeCell ref="L1:M1"/>
    <mergeCell ref="N5:O5"/>
    <mergeCell ref="P5:Q5"/>
    <mergeCell ref="R5:S5"/>
    <mergeCell ref="T5:U5"/>
    <mergeCell ref="V5:W5"/>
    <mergeCell ref="X5:Y5"/>
    <mergeCell ref="B5:C5"/>
    <mergeCell ref="D5:E5"/>
    <mergeCell ref="F5:G5"/>
    <mergeCell ref="H5:I5"/>
    <mergeCell ref="J5:K5"/>
    <mergeCell ref="L5:M5"/>
    <mergeCell ref="N4:O4"/>
    <mergeCell ref="P4:Q4"/>
    <mergeCell ref="R4:S4"/>
    <mergeCell ref="T4:U4"/>
    <mergeCell ref="V4:W4"/>
    <mergeCell ref="X4:Y4"/>
    <mergeCell ref="B4:C4"/>
    <mergeCell ref="D4:E4"/>
    <mergeCell ref="F4:G4"/>
    <mergeCell ref="H4:I4"/>
    <mergeCell ref="J4:K4"/>
    <mergeCell ref="L4:M4"/>
    <mergeCell ref="V48:W48"/>
    <mergeCell ref="X48:Y48"/>
    <mergeCell ref="B50:C50"/>
    <mergeCell ref="D50:E50"/>
    <mergeCell ref="F50:G50"/>
    <mergeCell ref="H50:I50"/>
    <mergeCell ref="J50:K50"/>
    <mergeCell ref="L50:M50"/>
    <mergeCell ref="N50:O50"/>
    <mergeCell ref="P50:Q50"/>
    <mergeCell ref="R50:S50"/>
    <mergeCell ref="T50:U50"/>
    <mergeCell ref="V50:W50"/>
    <mergeCell ref="X50:Y50"/>
    <mergeCell ref="B48:E48"/>
    <mergeCell ref="F48:G48"/>
    <mergeCell ref="H48:I48"/>
    <mergeCell ref="J48:K48"/>
    <mergeCell ref="L48:M48"/>
    <mergeCell ref="N48:O48"/>
    <mergeCell ref="P48:Q48"/>
    <mergeCell ref="R48:S48"/>
    <mergeCell ref="T48:U48"/>
    <mergeCell ref="T51:U51"/>
    <mergeCell ref="V51:W51"/>
    <mergeCell ref="X51:Y51"/>
    <mergeCell ref="B52:C52"/>
    <mergeCell ref="D52:E52"/>
    <mergeCell ref="F52:G52"/>
    <mergeCell ref="H52:I52"/>
    <mergeCell ref="J52:K52"/>
    <mergeCell ref="L52:M52"/>
    <mergeCell ref="N52:O52"/>
    <mergeCell ref="P52:Q52"/>
    <mergeCell ref="R52:S52"/>
    <mergeCell ref="T52:U52"/>
    <mergeCell ref="V52:W52"/>
    <mergeCell ref="X52:Y52"/>
    <mergeCell ref="B51:C51"/>
    <mergeCell ref="D51:E51"/>
    <mergeCell ref="F51:G51"/>
    <mergeCell ref="H51:I51"/>
    <mergeCell ref="J51:K51"/>
    <mergeCell ref="L51:M51"/>
    <mergeCell ref="N51:O51"/>
    <mergeCell ref="P51:Q51"/>
    <mergeCell ref="R51:S51"/>
  </mergeCells>
  <phoneticPr fontId="12" type="noConversion"/>
  <conditionalFormatting sqref="B22">
    <cfRule type="cellIs" dxfId="15" priority="8" operator="lessThanOrEqual">
      <formula>1</formula>
    </cfRule>
  </conditionalFormatting>
  <conditionalFormatting sqref="B8">
    <cfRule type="cellIs" dxfId="14" priority="10" operator="lessThanOrEqual">
      <formula>1</formula>
    </cfRule>
  </conditionalFormatting>
  <conditionalFormatting sqref="B9">
    <cfRule type="cellIs" dxfId="13" priority="9" operator="lessThanOrEqual">
      <formula>2</formula>
    </cfRule>
  </conditionalFormatting>
  <conditionalFormatting sqref="B36">
    <cfRule type="cellIs" dxfId="12" priority="6" operator="lessThanOrEqual">
      <formula>1</formula>
    </cfRule>
  </conditionalFormatting>
  <conditionalFormatting sqref="B23">
    <cfRule type="cellIs" dxfId="11" priority="7" operator="lessThanOrEqual">
      <formula>2</formula>
    </cfRule>
  </conditionalFormatting>
  <conditionalFormatting sqref="B37">
    <cfRule type="cellIs" dxfId="10" priority="5" operator="lessThanOrEqual">
      <formula>2</formula>
    </cfRule>
  </conditionalFormatting>
  <conditionalFormatting sqref="B55">
    <cfRule type="cellIs" dxfId="9" priority="4" operator="lessThanOrEqual">
      <formula>1</formula>
    </cfRule>
  </conditionalFormatting>
  <conditionalFormatting sqref="B56">
    <cfRule type="cellIs" dxfId="8" priority="3" operator="lessThanOrEqual">
      <formula>2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Y382"/>
  <sheetViews>
    <sheetView workbookViewId="0">
      <selection activeCell="H21" sqref="H21"/>
    </sheetView>
  </sheetViews>
  <sheetFormatPr defaultColWidth="8.85546875" defaultRowHeight="15"/>
  <cols>
    <col min="1" max="1" width="19.85546875" customWidth="1"/>
    <col min="2" max="25" width="12" style="2" customWidth="1"/>
  </cols>
  <sheetData>
    <row r="1" spans="1:25">
      <c r="A1" s="39" t="s">
        <v>40</v>
      </c>
      <c r="B1" s="40" t="s">
        <v>41</v>
      </c>
      <c r="D1" s="21" t="s">
        <v>39</v>
      </c>
      <c r="E1" s="22">
        <f>IF(B7&gt;B8,-1,1)</f>
        <v>-1</v>
      </c>
      <c r="F1" s="6"/>
    </row>
    <row r="2" spans="1:25" ht="30">
      <c r="A2" s="40" t="s">
        <v>42</v>
      </c>
      <c r="B2" s="40" t="s">
        <v>71</v>
      </c>
      <c r="E2" s="6"/>
      <c r="F2" s="6"/>
    </row>
    <row r="3" spans="1:25">
      <c r="E3" s="6"/>
      <c r="F3" s="6"/>
    </row>
    <row r="4" spans="1:25">
      <c r="E4" s="6"/>
      <c r="F4" s="6"/>
    </row>
    <row r="5" spans="1:25">
      <c r="A5" t="s">
        <v>52</v>
      </c>
      <c r="B5" s="52">
        <v>0</v>
      </c>
      <c r="C5" s="52"/>
      <c r="D5" s="52">
        <v>30</v>
      </c>
      <c r="E5" s="52"/>
      <c r="F5" s="52">
        <v>60</v>
      </c>
      <c r="G5" s="52"/>
      <c r="H5" s="52">
        <v>90</v>
      </c>
      <c r="I5" s="52"/>
      <c r="J5" s="52">
        <v>120</v>
      </c>
      <c r="K5" s="52"/>
      <c r="L5" s="52">
        <v>150</v>
      </c>
      <c r="M5" s="52"/>
      <c r="N5" s="52">
        <v>180</v>
      </c>
      <c r="O5" s="52"/>
      <c r="P5" s="52">
        <v>210</v>
      </c>
      <c r="Q5" s="52"/>
      <c r="R5" s="52">
        <v>240</v>
      </c>
      <c r="S5" s="52"/>
      <c r="T5" s="52">
        <v>270</v>
      </c>
      <c r="U5" s="52"/>
      <c r="V5" s="52">
        <v>300</v>
      </c>
      <c r="W5" s="52"/>
      <c r="X5" s="52">
        <v>330</v>
      </c>
      <c r="Y5" s="52"/>
    </row>
    <row r="6" spans="1:25" ht="45">
      <c r="B6" s="7" t="str">
        <f>'General Info'!$C$28</f>
        <v>RS-EPRE [dBm / 15kHz]</v>
      </c>
      <c r="C6" s="7" t="s">
        <v>28</v>
      </c>
      <c r="D6" s="7" t="str">
        <f>'General Info'!$C$28</f>
        <v>RS-EPRE [dBm / 15kHz]</v>
      </c>
      <c r="E6" s="7" t="s">
        <v>28</v>
      </c>
      <c r="F6" s="7" t="str">
        <f>'General Info'!$C$28</f>
        <v>RS-EPRE [dBm / 15kHz]</v>
      </c>
      <c r="G6" s="7" t="s">
        <v>28</v>
      </c>
      <c r="H6" s="7" t="str">
        <f>'General Info'!$C$28</f>
        <v>RS-EPRE [dBm / 15kHz]</v>
      </c>
      <c r="I6" s="7" t="s">
        <v>28</v>
      </c>
      <c r="J6" s="7" t="str">
        <f>'General Info'!$C$28</f>
        <v>RS-EPRE [dBm / 15kHz]</v>
      </c>
      <c r="K6" s="7" t="s">
        <v>28</v>
      </c>
      <c r="L6" s="7" t="str">
        <f>'General Info'!$C$28</f>
        <v>RS-EPRE [dBm / 15kHz]</v>
      </c>
      <c r="M6" s="7" t="s">
        <v>28</v>
      </c>
      <c r="N6" s="7" t="str">
        <f>'General Info'!$C$28</f>
        <v>RS-EPRE [dBm / 15kHz]</v>
      </c>
      <c r="O6" s="7" t="s">
        <v>28</v>
      </c>
      <c r="P6" s="7" t="str">
        <f>'General Info'!$C$28</f>
        <v>RS-EPRE [dBm / 15kHz]</v>
      </c>
      <c r="Q6" s="7" t="s">
        <v>28</v>
      </c>
      <c r="R6" s="7" t="str">
        <f>'General Info'!$C$28</f>
        <v>RS-EPRE [dBm / 15kHz]</v>
      </c>
      <c r="S6" s="7" t="s">
        <v>28</v>
      </c>
      <c r="T6" s="7" t="str">
        <f>'General Info'!$C$28</f>
        <v>RS-EPRE [dBm / 15kHz]</v>
      </c>
      <c r="U6" s="7" t="s">
        <v>28</v>
      </c>
      <c r="V6" s="7" t="str">
        <f>'General Info'!$C$28</f>
        <v>RS-EPRE [dBm / 15kHz]</v>
      </c>
      <c r="W6" s="7" t="s">
        <v>28</v>
      </c>
      <c r="X6" s="7" t="str">
        <f>'General Info'!$C$28</f>
        <v>RS-EPRE [dBm / 15kHz]</v>
      </c>
      <c r="Y6" s="7" t="s">
        <v>28</v>
      </c>
    </row>
    <row r="7" spans="1:25">
      <c r="B7" s="7">
        <v>-80</v>
      </c>
      <c r="C7" s="5">
        <v>35.417999999999999</v>
      </c>
      <c r="D7" s="7">
        <v>-80</v>
      </c>
      <c r="E7" s="5">
        <v>35.420999999999999</v>
      </c>
      <c r="F7" s="7">
        <v>-80</v>
      </c>
      <c r="G7" s="5">
        <v>35.423000000000002</v>
      </c>
      <c r="H7" s="7">
        <v>-80</v>
      </c>
      <c r="I7" s="5">
        <v>35.421999999999997</v>
      </c>
      <c r="J7" s="7">
        <v>-80</v>
      </c>
      <c r="K7" s="20">
        <v>35.421999999999997</v>
      </c>
      <c r="L7" s="7">
        <v>-80</v>
      </c>
      <c r="M7" s="20">
        <v>35.42</v>
      </c>
      <c r="N7" s="7">
        <v>-80</v>
      </c>
      <c r="O7" s="20">
        <v>35.408000000000001</v>
      </c>
      <c r="P7" s="7">
        <v>-80</v>
      </c>
      <c r="Q7" s="20">
        <v>35.417999999999999</v>
      </c>
      <c r="R7" s="7">
        <v>-80</v>
      </c>
      <c r="S7" s="20">
        <v>35.415999999999997</v>
      </c>
      <c r="T7" s="7">
        <v>-80</v>
      </c>
      <c r="U7" s="20">
        <v>35.421999999999997</v>
      </c>
      <c r="V7" s="7">
        <v>-80</v>
      </c>
      <c r="W7" s="20">
        <v>35.420999999999999</v>
      </c>
      <c r="X7" s="7">
        <v>-80</v>
      </c>
      <c r="Y7" s="20">
        <v>35.418999999999997</v>
      </c>
    </row>
    <row r="8" spans="1:25">
      <c r="B8" s="7">
        <v>-80.5</v>
      </c>
      <c r="C8" s="5">
        <v>35.408999999999999</v>
      </c>
      <c r="D8" s="7">
        <v>-80.5</v>
      </c>
      <c r="E8" s="5">
        <v>35.402000000000001</v>
      </c>
      <c r="F8" s="7">
        <v>-80.5</v>
      </c>
      <c r="G8" s="5">
        <v>35.398000000000003</v>
      </c>
      <c r="H8" s="7">
        <v>-80.5</v>
      </c>
      <c r="I8" s="5">
        <v>35.387</v>
      </c>
      <c r="J8" s="7">
        <v>-80.5</v>
      </c>
      <c r="K8" s="20">
        <v>35.389000000000003</v>
      </c>
      <c r="L8" s="7">
        <v>-80.5</v>
      </c>
      <c r="M8" s="20">
        <v>35.372</v>
      </c>
      <c r="N8" s="7">
        <v>-80.5</v>
      </c>
      <c r="O8" s="20">
        <v>35.320999999999998</v>
      </c>
      <c r="P8" s="7">
        <v>-80.5</v>
      </c>
      <c r="Q8" s="20">
        <v>35.365000000000002</v>
      </c>
      <c r="R8" s="7">
        <v>-80.5</v>
      </c>
      <c r="S8" s="20">
        <v>35.362000000000002</v>
      </c>
      <c r="T8" s="7">
        <v>-80.5</v>
      </c>
      <c r="U8" s="20">
        <v>35.380000000000003</v>
      </c>
      <c r="V8" s="7">
        <v>-80.5</v>
      </c>
      <c r="W8" s="20">
        <v>35.378999999999998</v>
      </c>
      <c r="X8" s="7">
        <v>-80.5</v>
      </c>
      <c r="Y8" s="20">
        <v>35.401000000000003</v>
      </c>
    </row>
    <row r="9" spans="1:25">
      <c r="A9" t="s">
        <v>31</v>
      </c>
      <c r="B9" s="7">
        <v>-81</v>
      </c>
      <c r="C9" s="5">
        <v>35.351999999999997</v>
      </c>
      <c r="D9" s="7">
        <v>-81</v>
      </c>
      <c r="E9" s="5">
        <v>35.32</v>
      </c>
      <c r="F9" s="7">
        <v>-81</v>
      </c>
      <c r="G9" s="5">
        <v>35.308999999999997</v>
      </c>
      <c r="H9" s="7">
        <v>-81</v>
      </c>
      <c r="I9" s="5">
        <v>35.289000000000001</v>
      </c>
      <c r="J9" s="7">
        <v>-81</v>
      </c>
      <c r="K9" s="20">
        <v>35.186999999999998</v>
      </c>
      <c r="L9" s="7">
        <v>-81</v>
      </c>
      <c r="M9" s="20">
        <v>35.252000000000002</v>
      </c>
      <c r="N9" s="7">
        <v>-81</v>
      </c>
      <c r="O9" s="20">
        <v>35.182000000000002</v>
      </c>
      <c r="P9" s="7">
        <v>-81</v>
      </c>
      <c r="Q9" s="20">
        <v>35.185000000000002</v>
      </c>
      <c r="R9" s="7">
        <v>-81</v>
      </c>
      <c r="S9" s="20">
        <v>34.853000000000002</v>
      </c>
      <c r="T9" s="7">
        <v>-81</v>
      </c>
      <c r="U9" s="20">
        <v>35.125</v>
      </c>
      <c r="V9" s="7">
        <v>-81</v>
      </c>
      <c r="W9" s="20">
        <v>34.984999999999999</v>
      </c>
      <c r="X9" s="7">
        <v>-81</v>
      </c>
      <c r="Y9" s="20">
        <v>35.365000000000002</v>
      </c>
    </row>
    <row r="10" spans="1:25">
      <c r="A10" s="1">
        <v>24.796800000000001</v>
      </c>
      <c r="B10" s="7">
        <v>-81.5</v>
      </c>
      <c r="C10" s="5">
        <v>35.158000000000001</v>
      </c>
      <c r="D10" s="7">
        <v>-81.5</v>
      </c>
      <c r="E10" s="5">
        <v>35.118000000000002</v>
      </c>
      <c r="F10" s="7">
        <v>-81.5</v>
      </c>
      <c r="G10" s="5">
        <v>35.186999999999998</v>
      </c>
      <c r="H10" s="7">
        <v>-81.5</v>
      </c>
      <c r="I10" s="5">
        <v>35.11</v>
      </c>
      <c r="J10" s="7">
        <v>-81.5</v>
      </c>
      <c r="K10" s="20">
        <v>34.295000000000002</v>
      </c>
      <c r="L10" s="7">
        <v>-81.5</v>
      </c>
      <c r="M10" s="20">
        <v>35.084000000000003</v>
      </c>
      <c r="N10" s="7">
        <v>-81.5</v>
      </c>
      <c r="O10" s="20">
        <v>34.851999999999997</v>
      </c>
      <c r="P10" s="7">
        <v>-81.5</v>
      </c>
      <c r="Q10" s="20">
        <v>34.582000000000001</v>
      </c>
      <c r="R10" s="7">
        <v>-81.5</v>
      </c>
      <c r="S10" s="20">
        <v>34.052</v>
      </c>
      <c r="T10" s="7">
        <v>-81.5</v>
      </c>
      <c r="U10" s="20">
        <v>34.683999999999997</v>
      </c>
      <c r="V10" s="7">
        <v>-81.5</v>
      </c>
      <c r="W10" s="20">
        <v>34.253999999999998</v>
      </c>
      <c r="X10" s="7">
        <v>-81.5</v>
      </c>
      <c r="Y10" s="20">
        <v>35.295000000000002</v>
      </c>
    </row>
    <row r="11" spans="1:25">
      <c r="A11" s="1" t="s">
        <v>82</v>
      </c>
      <c r="B11" s="7">
        <v>-82</v>
      </c>
      <c r="C11" s="5">
        <v>34.895000000000003</v>
      </c>
      <c r="D11" s="7">
        <v>-82</v>
      </c>
      <c r="E11" s="5">
        <v>35.036000000000001</v>
      </c>
      <c r="F11" s="7">
        <v>-82</v>
      </c>
      <c r="G11" s="5">
        <v>35.011000000000003</v>
      </c>
      <c r="H11" s="7">
        <v>-82</v>
      </c>
      <c r="I11" s="5">
        <v>34.875</v>
      </c>
      <c r="J11" s="7">
        <v>-82</v>
      </c>
      <c r="K11" s="20">
        <v>34.024999999999999</v>
      </c>
      <c r="L11" s="7">
        <v>-82</v>
      </c>
      <c r="M11" s="20">
        <v>34.529000000000003</v>
      </c>
      <c r="N11" s="7">
        <v>-82</v>
      </c>
      <c r="O11" s="20">
        <v>34.049999999999997</v>
      </c>
      <c r="P11" s="7">
        <v>-82</v>
      </c>
      <c r="Q11" s="20">
        <v>33.820999999999998</v>
      </c>
      <c r="R11" s="7">
        <v>-82</v>
      </c>
      <c r="S11" s="20">
        <v>33.630000000000003</v>
      </c>
      <c r="T11" s="7">
        <v>-82</v>
      </c>
      <c r="U11" s="20">
        <v>34.064999999999998</v>
      </c>
      <c r="V11" s="7">
        <v>-82</v>
      </c>
      <c r="W11" s="20">
        <v>34.058</v>
      </c>
      <c r="X11" s="7">
        <v>-82</v>
      </c>
      <c r="Y11" s="20">
        <v>34.874000000000002</v>
      </c>
    </row>
    <row r="12" spans="1:25">
      <c r="A12" s="1">
        <v>31.881599999999999</v>
      </c>
      <c r="B12" s="7">
        <v>-82.5</v>
      </c>
      <c r="C12" s="5">
        <v>34.502000000000002</v>
      </c>
      <c r="D12" s="7">
        <v>-82.5</v>
      </c>
      <c r="E12" s="5">
        <v>34.792000000000002</v>
      </c>
      <c r="F12" s="7">
        <v>-82.5</v>
      </c>
      <c r="G12" s="5">
        <v>34.875</v>
      </c>
      <c r="H12" s="7">
        <v>-82.5</v>
      </c>
      <c r="I12" s="5">
        <v>34.167000000000002</v>
      </c>
      <c r="J12" s="7">
        <v>-82.5</v>
      </c>
      <c r="K12" s="20">
        <v>33.158000000000001</v>
      </c>
      <c r="L12" s="7">
        <v>-82.5</v>
      </c>
      <c r="M12" s="20">
        <v>33.024999999999999</v>
      </c>
      <c r="N12" s="7">
        <v>-82.5</v>
      </c>
      <c r="O12" s="20">
        <v>33.250999999999998</v>
      </c>
      <c r="P12" s="7">
        <v>-82.5</v>
      </c>
      <c r="Q12" s="20">
        <v>33.015000000000001</v>
      </c>
      <c r="R12" s="7">
        <v>-82.5</v>
      </c>
      <c r="S12" s="20">
        <v>32.250999999999998</v>
      </c>
      <c r="T12" s="7">
        <v>-82.5</v>
      </c>
      <c r="U12" s="20">
        <v>33.546999999999997</v>
      </c>
      <c r="V12" s="7">
        <v>-82.5</v>
      </c>
      <c r="W12" s="20">
        <v>32.951000000000001</v>
      </c>
      <c r="X12" s="7">
        <v>-82.5</v>
      </c>
      <c r="Y12" s="20">
        <v>34.104999999999997</v>
      </c>
    </row>
    <row r="13" spans="1:25">
      <c r="A13" s="1" t="s">
        <v>32</v>
      </c>
      <c r="B13" s="7">
        <v>-83</v>
      </c>
      <c r="C13" s="5">
        <v>34.034999999999997</v>
      </c>
      <c r="D13" s="7">
        <v>-83</v>
      </c>
      <c r="E13" s="5">
        <v>34.25</v>
      </c>
      <c r="F13" s="7">
        <v>-83</v>
      </c>
      <c r="G13" s="5">
        <v>33.265000000000001</v>
      </c>
      <c r="H13" s="7">
        <v>-83</v>
      </c>
      <c r="I13" s="5">
        <v>33.874000000000002</v>
      </c>
      <c r="J13" s="7">
        <v>-83</v>
      </c>
      <c r="K13" s="20">
        <v>32.015000000000001</v>
      </c>
      <c r="L13" s="7">
        <v>-83</v>
      </c>
      <c r="M13" s="20">
        <v>32.154000000000003</v>
      </c>
      <c r="N13" s="7">
        <v>-83</v>
      </c>
      <c r="O13" s="20">
        <v>31.981999999999999</v>
      </c>
      <c r="P13" s="7">
        <v>-83</v>
      </c>
      <c r="Q13" s="20">
        <v>31.698</v>
      </c>
      <c r="R13" s="7">
        <v>-83</v>
      </c>
      <c r="S13" s="20">
        <v>31.257999999999999</v>
      </c>
      <c r="T13" s="7">
        <v>-83</v>
      </c>
      <c r="U13" s="20">
        <v>32.979999999999997</v>
      </c>
      <c r="V13" s="7">
        <v>-83</v>
      </c>
      <c r="W13" s="20">
        <v>31.584</v>
      </c>
      <c r="X13" s="7">
        <v>-83</v>
      </c>
      <c r="Y13" s="20">
        <v>33.351999999999997</v>
      </c>
    </row>
    <row r="14" spans="1:25">
      <c r="A14" s="1">
        <v>33.652799999999999</v>
      </c>
      <c r="B14" s="7">
        <v>-83.5</v>
      </c>
      <c r="C14" s="5">
        <v>33.350999999999999</v>
      </c>
      <c r="D14" s="7">
        <v>-83.5</v>
      </c>
      <c r="E14" s="5">
        <v>33.365000000000002</v>
      </c>
      <c r="F14" s="7">
        <v>-83.5</v>
      </c>
      <c r="G14" s="5">
        <v>31.754000000000001</v>
      </c>
      <c r="H14" s="7">
        <v>-83.5</v>
      </c>
      <c r="I14" s="5">
        <v>32.097999999999999</v>
      </c>
      <c r="J14" s="7">
        <v>-83.5</v>
      </c>
      <c r="K14" s="20">
        <v>31.026</v>
      </c>
      <c r="L14" s="7">
        <v>-83.5</v>
      </c>
      <c r="M14" s="20">
        <v>30.651</v>
      </c>
      <c r="N14" s="7">
        <v>-83.5</v>
      </c>
      <c r="O14" s="20">
        <v>29.853999999999999</v>
      </c>
      <c r="P14" s="7">
        <v>-83.5</v>
      </c>
      <c r="Q14" s="20">
        <v>29.204999999999998</v>
      </c>
      <c r="R14" s="7">
        <v>-83.5</v>
      </c>
      <c r="S14" s="20">
        <v>30.32</v>
      </c>
      <c r="T14" s="7">
        <v>-83.5</v>
      </c>
      <c r="U14" s="20">
        <v>31.584</v>
      </c>
      <c r="V14" s="7">
        <v>-83.5</v>
      </c>
      <c r="W14" s="20">
        <v>30.542999999999999</v>
      </c>
      <c r="X14" s="7">
        <v>-83.5</v>
      </c>
      <c r="Y14" s="20">
        <v>30.951000000000001</v>
      </c>
    </row>
    <row r="15" spans="1:25">
      <c r="B15" s="7">
        <v>-84</v>
      </c>
      <c r="C15" s="5">
        <v>32.185000000000002</v>
      </c>
      <c r="D15" s="7">
        <v>-84</v>
      </c>
      <c r="E15" s="5">
        <v>33.024999999999999</v>
      </c>
      <c r="F15" s="7">
        <v>-84</v>
      </c>
      <c r="G15" s="5">
        <v>28.908000000000001</v>
      </c>
      <c r="H15" s="7">
        <v>-84</v>
      </c>
      <c r="I15" s="5">
        <v>29.111999999999998</v>
      </c>
      <c r="J15" s="7">
        <v>-84</v>
      </c>
      <c r="K15" s="20">
        <v>29.812000000000001</v>
      </c>
      <c r="L15" s="7">
        <v>-84</v>
      </c>
      <c r="M15" s="20">
        <v>28.350999999999999</v>
      </c>
      <c r="N15" s="7">
        <v>-84</v>
      </c>
      <c r="O15" s="20">
        <v>25.353999999999999</v>
      </c>
      <c r="P15" s="7">
        <v>-84</v>
      </c>
      <c r="Q15" s="7">
        <v>26.305</v>
      </c>
      <c r="R15" s="7">
        <v>-84</v>
      </c>
      <c r="S15" s="20">
        <v>28.693999999999999</v>
      </c>
      <c r="T15" s="7">
        <v>-84</v>
      </c>
      <c r="U15" s="20">
        <v>30.587</v>
      </c>
      <c r="V15" s="7">
        <v>-84</v>
      </c>
      <c r="W15" s="20">
        <v>27.584</v>
      </c>
      <c r="X15" s="7">
        <v>-84</v>
      </c>
      <c r="Y15" s="20">
        <v>28.954000000000001</v>
      </c>
    </row>
    <row r="16" spans="1:25">
      <c r="B16" s="7">
        <v>-84.5</v>
      </c>
      <c r="C16" s="5">
        <v>29.852</v>
      </c>
      <c r="D16" s="7">
        <v>-84.5</v>
      </c>
      <c r="E16" s="5">
        <v>31.024999999999999</v>
      </c>
      <c r="F16" s="7">
        <v>-84.5</v>
      </c>
      <c r="G16" s="5">
        <v>24.097999999999999</v>
      </c>
      <c r="H16" s="7">
        <v>-84.5</v>
      </c>
      <c r="I16" s="5">
        <v>25.378</v>
      </c>
      <c r="J16" s="7">
        <v>-84.5</v>
      </c>
      <c r="K16" s="20">
        <v>27.541</v>
      </c>
      <c r="L16" s="7">
        <v>-84.5</v>
      </c>
      <c r="M16" s="20">
        <v>26.981000000000002</v>
      </c>
      <c r="N16" s="7">
        <v>-84.5</v>
      </c>
      <c r="O16" s="20">
        <v>22.542000000000002</v>
      </c>
      <c r="P16" s="7">
        <v>-84.5</v>
      </c>
      <c r="Q16" s="7">
        <v>24.364000000000001</v>
      </c>
      <c r="R16" s="7">
        <v>-84.5</v>
      </c>
      <c r="S16" s="20">
        <v>25.356999999999999</v>
      </c>
      <c r="T16" s="7">
        <v>-84.5</v>
      </c>
      <c r="U16" s="20">
        <v>28.571000000000002</v>
      </c>
      <c r="V16" s="7">
        <v>-84.5</v>
      </c>
      <c r="W16" s="20">
        <v>24.364999999999998</v>
      </c>
      <c r="X16" s="7">
        <v>-84.5</v>
      </c>
      <c r="Y16" s="20">
        <v>27.51</v>
      </c>
    </row>
    <row r="17" spans="2:25">
      <c r="B17" s="7">
        <v>-85</v>
      </c>
      <c r="C17" s="5">
        <v>26.541</v>
      </c>
      <c r="D17" s="7">
        <v>-85</v>
      </c>
      <c r="E17" s="5">
        <v>28.395</v>
      </c>
      <c r="F17" s="7"/>
      <c r="G17" s="5"/>
      <c r="H17" s="7">
        <v>-85</v>
      </c>
      <c r="I17" s="5">
        <v>21.097000000000001</v>
      </c>
      <c r="J17" s="7">
        <v>-85</v>
      </c>
      <c r="K17" s="20">
        <v>26.364000000000001</v>
      </c>
      <c r="L17" s="7">
        <v>-85</v>
      </c>
      <c r="M17" s="20">
        <v>23.024000000000001</v>
      </c>
      <c r="N17" s="7"/>
      <c r="O17" s="20"/>
      <c r="P17" s="7"/>
      <c r="Q17" s="7"/>
      <c r="R17" s="7">
        <v>-85</v>
      </c>
      <c r="S17" s="7">
        <v>20.981000000000002</v>
      </c>
      <c r="T17" s="7">
        <v>-85</v>
      </c>
      <c r="U17" s="7">
        <v>24.981000000000002</v>
      </c>
      <c r="V17" s="7">
        <v>-85</v>
      </c>
      <c r="W17" s="20">
        <v>21.698</v>
      </c>
      <c r="X17" s="7">
        <v>-85</v>
      </c>
      <c r="Y17" s="20">
        <v>24.963000000000001</v>
      </c>
    </row>
    <row r="18" spans="2:25">
      <c r="B18" s="7">
        <v>-85.5</v>
      </c>
      <c r="C18" s="5">
        <v>21.058</v>
      </c>
      <c r="D18" s="7">
        <v>-85.5</v>
      </c>
      <c r="E18" s="5">
        <v>22.353999999999999</v>
      </c>
      <c r="F18" s="7"/>
      <c r="G18" s="5"/>
      <c r="H18" s="7"/>
      <c r="I18" s="5"/>
      <c r="J18" s="7">
        <v>-85.5</v>
      </c>
      <c r="K18" s="20">
        <v>24.201000000000001</v>
      </c>
      <c r="L18" s="7">
        <v>-85.5</v>
      </c>
      <c r="M18" s="20">
        <v>21.584</v>
      </c>
      <c r="N18" s="7"/>
      <c r="O18" s="7"/>
      <c r="P18" s="7"/>
      <c r="Q18" s="7"/>
      <c r="R18" s="7"/>
      <c r="S18" s="7"/>
      <c r="T18" s="7">
        <v>-85.5</v>
      </c>
      <c r="U18" s="7">
        <v>20.594000000000001</v>
      </c>
      <c r="V18" s="7"/>
      <c r="W18" s="7"/>
      <c r="X18" s="7">
        <v>-85.5</v>
      </c>
      <c r="Y18" s="7">
        <v>20.158000000000001</v>
      </c>
    </row>
    <row r="19" spans="2:25">
      <c r="B19" s="7"/>
      <c r="C19" s="5"/>
      <c r="D19" s="7"/>
      <c r="E19" s="5"/>
      <c r="F19" s="7"/>
      <c r="G19" s="5"/>
      <c r="H19" s="7"/>
      <c r="I19" s="5"/>
      <c r="J19" s="7">
        <v>-86</v>
      </c>
      <c r="K19" s="20">
        <v>20.146000000000001</v>
      </c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</row>
    <row r="20" spans="2:25">
      <c r="B20" s="7"/>
      <c r="C20" s="5"/>
      <c r="D20" s="7"/>
      <c r="E20" s="5"/>
      <c r="F20" s="7"/>
      <c r="G20" s="5"/>
      <c r="H20" s="7"/>
      <c r="I20" s="5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</row>
    <row r="21" spans="2:25">
      <c r="B21" s="7"/>
      <c r="C21" s="5"/>
      <c r="D21" s="7"/>
      <c r="E21" s="5"/>
      <c r="F21" s="7"/>
      <c r="G21" s="5"/>
      <c r="H21" s="7"/>
      <c r="I21" s="5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</row>
    <row r="22" spans="2:25">
      <c r="B22" s="7"/>
      <c r="C22" s="5"/>
      <c r="D22" s="7"/>
      <c r="E22" s="5"/>
      <c r="F22" s="7"/>
      <c r="G22" s="5"/>
      <c r="H22" s="7"/>
      <c r="I22" s="5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</row>
    <row r="23" spans="2:25">
      <c r="B23" s="7"/>
      <c r="C23" s="5"/>
      <c r="D23" s="7"/>
      <c r="E23" s="5"/>
      <c r="F23" s="7"/>
      <c r="G23" s="5"/>
      <c r="H23" s="7"/>
      <c r="I23" s="5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</row>
    <row r="24" spans="2:25">
      <c r="B24" s="7"/>
      <c r="C24" s="5"/>
      <c r="D24" s="7"/>
      <c r="E24" s="5"/>
      <c r="F24" s="7"/>
      <c r="G24" s="5"/>
      <c r="H24" s="7"/>
      <c r="I24" s="5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</row>
    <row r="25" spans="2:25">
      <c r="B25" s="7"/>
      <c r="C25" s="7"/>
      <c r="D25" s="7"/>
      <c r="E25" s="7"/>
      <c r="F25" s="8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</row>
    <row r="26" spans="2:25">
      <c r="B26" s="7"/>
      <c r="C26" s="7"/>
      <c r="D26" s="7"/>
      <c r="E26" s="7"/>
      <c r="F26" s="8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</row>
    <row r="27" spans="2:25">
      <c r="B27" s="7"/>
      <c r="C27" s="7"/>
      <c r="D27" s="7"/>
      <c r="E27" s="7"/>
      <c r="F27" s="8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</row>
    <row r="28" spans="2:25">
      <c r="B28" s="7"/>
      <c r="C28" s="7"/>
      <c r="D28" s="7"/>
      <c r="E28" s="7"/>
      <c r="F28" s="8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</row>
    <row r="29" spans="2:25">
      <c r="B29" s="7"/>
      <c r="C29" s="7"/>
      <c r="D29" s="7"/>
      <c r="E29" s="7"/>
      <c r="F29" s="8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</row>
    <row r="30" spans="2:25">
      <c r="B30" s="7"/>
      <c r="C30" s="7"/>
      <c r="D30" s="7"/>
      <c r="E30" s="7"/>
      <c r="F30" s="8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</row>
    <row r="31" spans="2:25">
      <c r="B31" s="7"/>
      <c r="C31" s="7"/>
      <c r="D31" s="7"/>
      <c r="E31" s="7"/>
      <c r="F31" s="8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</row>
    <row r="32" spans="2:25">
      <c r="B32" s="7"/>
      <c r="C32" s="7"/>
      <c r="D32" s="7"/>
      <c r="E32" s="7"/>
      <c r="F32" s="8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</row>
    <row r="33" spans="2:25">
      <c r="B33" s="7"/>
      <c r="C33" s="7"/>
      <c r="D33" s="7"/>
      <c r="E33" s="7"/>
      <c r="F33" s="8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</row>
    <row r="34" spans="2:25"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</row>
    <row r="35" spans="2:25"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</row>
    <row r="36" spans="2:25"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</row>
    <row r="37" spans="2:25"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</row>
    <row r="38" spans="2:25"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</row>
    <row r="39" spans="2:25">
      <c r="B39" s="7"/>
      <c r="C39" s="7"/>
      <c r="D39" s="7"/>
      <c r="E39" s="8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</row>
    <row r="40" spans="2:25">
      <c r="B40" s="7"/>
      <c r="C40" s="7"/>
      <c r="D40" s="7"/>
      <c r="E40" s="8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</row>
    <row r="41" spans="2:25">
      <c r="B41" s="7"/>
      <c r="C41" s="7"/>
      <c r="D41" s="7"/>
      <c r="E41" s="8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</row>
    <row r="42" spans="2:25">
      <c r="B42" s="7"/>
      <c r="C42" s="7"/>
      <c r="D42" s="7"/>
      <c r="E42" s="8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</row>
    <row r="43" spans="2:25">
      <c r="B43" s="7"/>
      <c r="C43" s="7"/>
      <c r="D43" s="7"/>
      <c r="E43" s="8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8"/>
      <c r="V43" s="7"/>
      <c r="W43" s="7"/>
      <c r="X43" s="7"/>
      <c r="Y43" s="7"/>
    </row>
    <row r="44" spans="2:25">
      <c r="B44" s="7"/>
      <c r="C44" s="7"/>
      <c r="D44" s="7"/>
      <c r="E44" s="8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8"/>
      <c r="V44" s="7"/>
      <c r="W44" s="7"/>
      <c r="X44" s="7"/>
      <c r="Y44" s="7"/>
    </row>
    <row r="45" spans="2:25">
      <c r="B45" s="7"/>
      <c r="C45" s="7"/>
      <c r="D45" s="7"/>
      <c r="E45" s="8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8"/>
      <c r="V45" s="7"/>
      <c r="W45" s="8"/>
      <c r="X45" s="7"/>
      <c r="Y45" s="7"/>
    </row>
    <row r="46" spans="2:25">
      <c r="B46" s="7"/>
      <c r="C46" s="7"/>
      <c r="D46" s="7"/>
      <c r="E46" s="8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8"/>
      <c r="V46" s="7"/>
      <c r="W46" s="8"/>
      <c r="X46" s="7"/>
      <c r="Y46" s="7"/>
    </row>
    <row r="47" spans="2:25">
      <c r="B47" s="7"/>
      <c r="C47" s="7"/>
      <c r="D47" s="9"/>
      <c r="E47" s="8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8"/>
      <c r="T47" s="7"/>
      <c r="U47" s="8"/>
      <c r="V47" s="7"/>
      <c r="W47" s="8"/>
      <c r="X47" s="7"/>
      <c r="Y47" s="7"/>
    </row>
    <row r="48" spans="2:25">
      <c r="B48" s="7"/>
      <c r="C48" s="7"/>
      <c r="D48" s="7"/>
      <c r="E48" s="8"/>
      <c r="F48" s="7"/>
      <c r="G48" s="7"/>
      <c r="H48" s="7"/>
      <c r="I48" s="7"/>
      <c r="J48" s="7"/>
      <c r="K48" s="8"/>
      <c r="L48" s="7"/>
      <c r="M48" s="7"/>
      <c r="N48" s="7"/>
      <c r="O48" s="8"/>
      <c r="P48" s="7"/>
      <c r="Q48" s="7"/>
      <c r="R48" s="7"/>
      <c r="S48" s="8"/>
      <c r="T48" s="7"/>
      <c r="U48" s="8"/>
      <c r="V48" s="7"/>
      <c r="W48" s="8"/>
      <c r="X48" s="7"/>
      <c r="Y48" s="7"/>
    </row>
    <row r="49" spans="2:25">
      <c r="B49" s="7"/>
      <c r="C49" s="7"/>
      <c r="D49" s="7"/>
      <c r="E49" s="8"/>
      <c r="F49" s="7"/>
      <c r="G49" s="7"/>
      <c r="H49" s="7"/>
      <c r="I49" s="7"/>
      <c r="J49" s="7"/>
      <c r="K49" s="8"/>
      <c r="L49" s="7"/>
      <c r="M49" s="7"/>
      <c r="N49" s="7"/>
      <c r="O49" s="8"/>
      <c r="P49" s="7"/>
      <c r="Q49" s="7"/>
      <c r="R49" s="7"/>
      <c r="S49" s="8"/>
      <c r="T49" s="7"/>
      <c r="U49" s="8"/>
      <c r="V49" s="7"/>
      <c r="W49" s="8"/>
      <c r="X49" s="7"/>
      <c r="Y49" s="7"/>
    </row>
    <row r="50" spans="2:25">
      <c r="B50" s="7"/>
      <c r="C50" s="7"/>
      <c r="D50" s="7"/>
      <c r="E50" s="8"/>
      <c r="F50" s="7"/>
      <c r="G50" s="7"/>
      <c r="H50" s="7"/>
      <c r="I50" s="8"/>
      <c r="J50" s="7"/>
      <c r="K50" s="8"/>
      <c r="L50" s="7"/>
      <c r="M50" s="7"/>
      <c r="N50" s="7"/>
      <c r="O50" s="8"/>
      <c r="P50" s="7"/>
      <c r="Q50" s="8"/>
      <c r="R50" s="7"/>
      <c r="S50" s="8"/>
      <c r="T50" s="7"/>
      <c r="U50" s="8"/>
      <c r="V50" s="7"/>
      <c r="W50" s="8"/>
      <c r="X50" s="7"/>
      <c r="Y50" s="8"/>
    </row>
    <row r="51" spans="2:25">
      <c r="B51" s="7"/>
      <c r="C51" s="7"/>
      <c r="D51" s="7"/>
      <c r="E51" s="8"/>
      <c r="F51" s="7"/>
      <c r="G51" s="7"/>
      <c r="H51" s="7"/>
      <c r="I51" s="8"/>
      <c r="J51" s="7"/>
      <c r="K51" s="8"/>
      <c r="L51" s="7"/>
      <c r="M51" s="8"/>
      <c r="N51" s="7"/>
      <c r="O51" s="8"/>
      <c r="P51" s="7"/>
      <c r="Q51" s="8"/>
      <c r="R51" s="7"/>
      <c r="S51" s="8"/>
      <c r="T51" s="9"/>
      <c r="U51" s="8"/>
      <c r="V51" s="7"/>
      <c r="W51" s="8"/>
      <c r="X51" s="7"/>
      <c r="Y51" s="8"/>
    </row>
    <row r="52" spans="2:25">
      <c r="B52" s="7"/>
      <c r="C52" s="7"/>
      <c r="D52" s="7"/>
      <c r="E52" s="8"/>
      <c r="F52" s="7"/>
      <c r="G52" s="7"/>
      <c r="H52" s="7"/>
      <c r="I52" s="8"/>
      <c r="J52" s="7"/>
      <c r="K52" s="8"/>
      <c r="L52" s="7"/>
      <c r="M52" s="8"/>
      <c r="N52" s="7"/>
      <c r="O52" s="8"/>
      <c r="P52" s="7"/>
      <c r="Q52" s="8"/>
      <c r="R52" s="7"/>
      <c r="S52" s="8"/>
      <c r="T52" s="7"/>
      <c r="U52" s="7"/>
      <c r="V52" s="7"/>
      <c r="W52" s="8"/>
      <c r="X52" s="7"/>
      <c r="Y52" s="8"/>
    </row>
    <row r="53" spans="2:25">
      <c r="B53" s="7"/>
      <c r="C53" s="7"/>
      <c r="D53" s="7"/>
      <c r="E53" s="8"/>
      <c r="F53" s="7"/>
      <c r="G53" s="7"/>
      <c r="H53" s="7"/>
      <c r="I53" s="8"/>
      <c r="J53" s="7"/>
      <c r="K53" s="8"/>
      <c r="L53" s="7"/>
      <c r="M53" s="8"/>
      <c r="N53" s="7"/>
      <c r="O53" s="8"/>
      <c r="P53" s="7"/>
      <c r="Q53" s="8"/>
      <c r="R53" s="7"/>
      <c r="S53" s="8"/>
      <c r="T53" s="7"/>
      <c r="U53" s="7"/>
      <c r="V53" s="9"/>
      <c r="W53" s="8"/>
      <c r="X53" s="7"/>
      <c r="Y53" s="8"/>
    </row>
    <row r="54" spans="2:25">
      <c r="B54" s="7"/>
      <c r="C54" s="7"/>
      <c r="D54" s="7"/>
      <c r="E54" s="8"/>
      <c r="F54" s="7"/>
      <c r="G54" s="7"/>
      <c r="H54" s="7"/>
      <c r="I54" s="8"/>
      <c r="J54" s="7"/>
      <c r="K54" s="8"/>
      <c r="L54" s="7"/>
      <c r="M54" s="8"/>
      <c r="N54" s="7"/>
      <c r="O54" s="8"/>
      <c r="P54" s="7"/>
      <c r="Q54" s="8"/>
      <c r="R54" s="7"/>
      <c r="S54" s="8"/>
      <c r="T54" s="7"/>
      <c r="U54" s="7"/>
      <c r="V54" s="7"/>
      <c r="W54" s="7"/>
      <c r="X54" s="7"/>
      <c r="Y54" s="8"/>
    </row>
    <row r="55" spans="2:25">
      <c r="B55" s="7"/>
      <c r="C55" s="7"/>
      <c r="D55" s="7"/>
      <c r="E55" s="8"/>
      <c r="F55" s="7"/>
      <c r="G55" s="7"/>
      <c r="H55" s="7"/>
      <c r="I55" s="8"/>
      <c r="J55" s="7"/>
      <c r="K55" s="8"/>
      <c r="L55" s="7"/>
      <c r="M55" s="8"/>
      <c r="N55" s="7"/>
      <c r="O55" s="8"/>
      <c r="P55" s="7"/>
      <c r="Q55" s="8"/>
      <c r="R55" s="9"/>
      <c r="S55" s="8"/>
      <c r="T55" s="7"/>
      <c r="U55" s="7"/>
      <c r="V55" s="7"/>
      <c r="W55" s="7"/>
      <c r="X55" s="7"/>
      <c r="Y55" s="8"/>
    </row>
    <row r="56" spans="2:25">
      <c r="B56" s="7"/>
      <c r="C56" s="7"/>
      <c r="D56" s="7"/>
      <c r="E56" s="8"/>
      <c r="F56" s="7"/>
      <c r="G56" s="7"/>
      <c r="H56" s="7"/>
      <c r="I56" s="8"/>
      <c r="J56" s="9"/>
      <c r="K56" s="8"/>
      <c r="L56" s="7"/>
      <c r="M56" s="8"/>
      <c r="N56" s="9"/>
      <c r="O56" s="8"/>
      <c r="P56" s="7"/>
      <c r="Q56" s="8"/>
      <c r="R56" s="7"/>
      <c r="S56" s="7"/>
      <c r="T56" s="7"/>
      <c r="U56" s="7"/>
      <c r="V56" s="7"/>
      <c r="W56" s="7"/>
      <c r="X56" s="7"/>
      <c r="Y56" s="8"/>
    </row>
    <row r="57" spans="2:25">
      <c r="B57" s="7"/>
      <c r="C57" s="8"/>
      <c r="D57" s="7"/>
      <c r="E57" s="8"/>
      <c r="F57" s="7"/>
      <c r="G57" s="7"/>
      <c r="H57" s="7"/>
      <c r="I57" s="8"/>
      <c r="J57" s="7"/>
      <c r="K57" s="7"/>
      <c r="L57" s="7"/>
      <c r="M57" s="8"/>
      <c r="N57" s="7"/>
      <c r="O57" s="7"/>
      <c r="P57" s="7"/>
      <c r="Q57" s="8"/>
      <c r="R57" s="7"/>
      <c r="S57" s="7"/>
      <c r="T57" s="7"/>
      <c r="U57" s="7"/>
      <c r="V57" s="7"/>
      <c r="W57" s="7"/>
      <c r="X57" s="7"/>
      <c r="Y57" s="8"/>
    </row>
    <row r="58" spans="2:25">
      <c r="B58" s="7"/>
      <c r="C58" s="8"/>
      <c r="D58" s="7"/>
      <c r="E58" s="8"/>
      <c r="F58" s="7"/>
      <c r="G58" s="7"/>
      <c r="H58" s="9"/>
      <c r="I58" s="8"/>
      <c r="J58" s="7"/>
      <c r="K58" s="7"/>
      <c r="L58" s="7"/>
      <c r="M58" s="8"/>
      <c r="N58" s="7"/>
      <c r="O58" s="7"/>
      <c r="P58" s="9"/>
      <c r="Q58" s="8"/>
      <c r="R58" s="7"/>
      <c r="S58" s="7"/>
      <c r="T58" s="7"/>
      <c r="U58" s="7"/>
      <c r="V58" s="7"/>
      <c r="W58" s="7"/>
      <c r="X58" s="9"/>
      <c r="Y58" s="8"/>
    </row>
    <row r="59" spans="2:25">
      <c r="B59" s="7"/>
      <c r="C59" s="8"/>
      <c r="D59" s="7"/>
      <c r="E59" s="8"/>
      <c r="F59" s="7"/>
      <c r="G59" s="7"/>
      <c r="H59" s="7"/>
      <c r="I59" s="7"/>
      <c r="J59" s="7"/>
      <c r="K59" s="7"/>
      <c r="L59" s="9"/>
      <c r="M59" s="8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</row>
    <row r="60" spans="2:25">
      <c r="B60" s="7"/>
      <c r="C60" s="8"/>
      <c r="D60" s="7"/>
      <c r="E60" s="8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</row>
    <row r="61" spans="2:25">
      <c r="B61" s="7"/>
      <c r="C61" s="8"/>
      <c r="D61" s="7"/>
      <c r="E61" s="8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</row>
    <row r="62" spans="2:25">
      <c r="B62" s="7"/>
      <c r="C62" s="8"/>
      <c r="D62" s="7"/>
      <c r="E62" s="8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</row>
    <row r="63" spans="2:25">
      <c r="B63" s="7"/>
      <c r="C63" s="8"/>
      <c r="D63" s="7"/>
      <c r="E63" s="8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</row>
    <row r="64" spans="2:25">
      <c r="B64" s="7"/>
      <c r="C64" s="8"/>
      <c r="D64" s="7"/>
      <c r="E64" s="8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</row>
    <row r="65" spans="1:25">
      <c r="B65" s="9"/>
      <c r="C65" s="8"/>
      <c r="D65" s="7"/>
      <c r="E65" s="8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</row>
    <row r="66" spans="1:25">
      <c r="B66" s="7"/>
      <c r="C66" s="7"/>
      <c r="D66" s="7"/>
      <c r="E66" s="8"/>
      <c r="F66" s="7"/>
      <c r="G66" s="8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</row>
    <row r="67" spans="1:25">
      <c r="B67" s="7"/>
      <c r="C67" s="7"/>
      <c r="D67" s="7"/>
      <c r="E67" s="8"/>
      <c r="F67" s="7"/>
      <c r="G67" s="8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</row>
    <row r="68" spans="1:25">
      <c r="B68" s="7"/>
      <c r="C68" s="7"/>
      <c r="D68" s="7"/>
      <c r="E68" s="8"/>
      <c r="F68" s="7"/>
      <c r="G68" s="8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</row>
    <row r="69" spans="1:25">
      <c r="B69" s="7"/>
      <c r="C69" s="7"/>
      <c r="D69" s="7"/>
      <c r="E69" s="8"/>
      <c r="F69" s="7"/>
      <c r="G69" s="8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</row>
    <row r="70" spans="1:25">
      <c r="B70" s="7"/>
      <c r="C70" s="7"/>
      <c r="D70" s="7"/>
      <c r="E70" s="8"/>
      <c r="F70" s="7"/>
      <c r="G70" s="8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</row>
    <row r="71" spans="1:25">
      <c r="B71" s="7"/>
      <c r="C71" s="7"/>
      <c r="D71" s="7"/>
      <c r="E71" s="8"/>
      <c r="F71" s="7"/>
      <c r="G71" s="8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</row>
    <row r="72" spans="1:25">
      <c r="B72" s="7"/>
      <c r="C72" s="7"/>
      <c r="D72" s="7"/>
      <c r="E72" s="8"/>
      <c r="F72" s="7"/>
      <c r="G72" s="8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</row>
    <row r="73" spans="1:25">
      <c r="B73" s="7"/>
      <c r="C73" s="7"/>
      <c r="D73" s="7"/>
      <c r="E73" s="8"/>
      <c r="F73" s="7"/>
      <c r="G73" s="8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</row>
    <row r="74" spans="1:25">
      <c r="B74" s="7"/>
      <c r="C74" s="7"/>
      <c r="D74" s="7"/>
      <c r="E74" s="8"/>
      <c r="F74" s="9"/>
      <c r="G74" s="8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</row>
    <row r="75" spans="1:25">
      <c r="B75" s="7"/>
      <c r="C75" s="7"/>
      <c r="D75" s="7"/>
      <c r="E75" s="8"/>
      <c r="F75" s="8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</row>
    <row r="76" spans="1:25">
      <c r="B76" s="7"/>
      <c r="C76" s="7"/>
      <c r="D76" s="7"/>
      <c r="E76" s="8"/>
      <c r="F76" s="8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</row>
    <row r="77" spans="1:25">
      <c r="B77" s="7"/>
      <c r="C77" s="7"/>
      <c r="D77" s="7"/>
      <c r="E77" s="8"/>
      <c r="F77" s="8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</row>
    <row r="78" spans="1:25">
      <c r="B78" s="7"/>
      <c r="C78" s="7"/>
      <c r="D78" s="7"/>
      <c r="E78" s="8"/>
      <c r="F78" s="8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</row>
    <row r="79" spans="1:25">
      <c r="A79" s="4" t="s">
        <v>53</v>
      </c>
      <c r="B79" s="10"/>
      <c r="C79" s="10"/>
      <c r="D79" s="10"/>
      <c r="E79" s="11"/>
      <c r="F79" s="11"/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10"/>
      <c r="W79" s="10"/>
      <c r="X79" s="10"/>
      <c r="Y79" s="10"/>
    </row>
    <row r="80" spans="1:25" s="12" customFormat="1" ht="30">
      <c r="A80" s="13" t="str">
        <f>CONCATENATE("70% TP Outage Level ",'General Info'!$D$28)</f>
        <v>70% TP Outage Level [dBm / 15kHz]</v>
      </c>
      <c r="B80" s="47">
        <f ca="1">IF(ISNA(MATCH($A$10,C7:C78,$E$1)),"N/A",FORECAST($A$10,OFFSET(B7:B78,MATCH($A$10,C7:C78,$E$1)-1,0,2),OFFSET(C7:C78,MATCH($A$10,C7:C78,$E$1)-1,0,2)))</f>
        <v>-85.159055261718038</v>
      </c>
      <c r="C80" s="47"/>
      <c r="D80" s="47">
        <f t="shared" ref="D80" ca="1" si="0">IF(ISNA(MATCH($A$10,E7:E78,$E$1)),"N/A",FORECAST($A$10,OFFSET(D7:D78,MATCH($A$10,E7:E78,$E$1)-1,0,2),OFFSET(E7:E78,MATCH($A$10,E7:E78,$E$1)-1,0,2)))</f>
        <v>-85.297814931302767</v>
      </c>
      <c r="E80" s="47"/>
      <c r="F80" s="47">
        <f t="shared" ref="F80" ca="1" si="1">IF(ISNA(MATCH($A$10,G7:G78,$E$1)),"N/A",FORECAST($A$10,OFFSET(F7:F78,MATCH($A$10,G7:G78,$E$1)-1,0,2),OFFSET(G7:G78,MATCH($A$10,G7:G78,$E$1)-1,0,2)))</f>
        <v>-84.427359667359667</v>
      </c>
      <c r="G80" s="47"/>
      <c r="H80" s="47">
        <f t="shared" ref="H80" ca="1" si="2">IF(ISNA(MATCH($A$10,I7:I78,$E$1)),"N/A",FORECAST($A$10,OFFSET(H7:H78,MATCH($A$10,I7:I78,$E$1)-1,0,2),OFFSET(I7:I78,MATCH($A$10,I7:I78,$E$1)-1,0,2)))</f>
        <v>-84.567881336136423</v>
      </c>
      <c r="I80" s="47"/>
      <c r="J80" s="47">
        <f t="shared" ref="J80" ca="1" si="3">IF(ISNA(MATCH($A$10,K7:K78,$E$1)),"N/A",FORECAST($A$10,OFFSET(J7:J78,MATCH($A$10,K7:K78,$E$1)-1,0,2),OFFSET(K7:K78,MATCH($A$10,K7:K78,$E$1)-1,0,2)))</f>
        <v>-85.362274618585303</v>
      </c>
      <c r="K80" s="47"/>
      <c r="L80" s="47">
        <f t="shared" ref="L80" ca="1" si="4">IF(ISNA(MATCH($A$10,M7:M78,$E$1)),"N/A",FORECAST($A$10,OFFSET(L7:L78,MATCH($A$10,M7:M78,$E$1)-1,0,2),OFFSET(M7:M78,MATCH($A$10,M7:M78,$E$1)-1,0,2)))</f>
        <v>-84.775991913065454</v>
      </c>
      <c r="M80" s="47"/>
      <c r="N80" s="47">
        <f t="shared" ref="N80" ca="1" si="5">IF(ISNA(MATCH($A$10,O7:O78,$E$1)),"N/A",FORECAST($A$10,OFFSET(N7:N78,MATCH($A$10,O7:O78,$E$1)-1,0,2),OFFSET(O7:O78,MATCH($A$10,O7:O78,$E$1)-1,0,2)))</f>
        <v>-84.099075391180662</v>
      </c>
      <c r="O80" s="47"/>
      <c r="P80" s="47">
        <f t="shared" ref="P80" ca="1" si="6">IF(ISNA(MATCH($A$10,Q7:Q78,$E$1)),"N/A",FORECAST($A$10,OFFSET(P7:P78,MATCH($A$10,Q7:Q78,$E$1)-1,0,2),OFFSET(Q7:Q78,MATCH($A$10,Q7:Q78,$E$1)-1,0,2)))</f>
        <v>-84.388511076764559</v>
      </c>
      <c r="Q80" s="47"/>
      <c r="R80" s="47">
        <f t="shared" ref="R80" ca="1" si="7">IF(ISNA(MATCH($A$10,S7:S78,$E$1)),"N/A",FORECAST($A$10,OFFSET(R7:R78,MATCH($A$10,S7:S78,$E$1)-1,0,2),OFFSET(S7:S78,MATCH($A$10,S7:S78,$E$1)-1,0,2)))</f>
        <v>-84.56400822669103</v>
      </c>
      <c r="S80" s="47"/>
      <c r="T80" s="47">
        <f t="shared" ref="T80" ca="1" si="8">IF(ISNA(MATCH($A$10,U7:U78,$E$1)),"N/A",FORECAST($A$10,OFFSET(T7:T78,MATCH($A$10,U7:U78,$E$1)-1,0,2),OFFSET(U7:U78,MATCH($A$10,U7:U78,$E$1)-1,0,2)))</f>
        <v>-85.020993845452466</v>
      </c>
      <c r="U80" s="47"/>
      <c r="V80" s="47">
        <f t="shared" ref="V80" ca="1" si="9">IF(ISNA(MATCH($A$10,W7:W78,$E$1)),"N/A",FORECAST($A$10,OFFSET(V7:V78,MATCH($A$10,W7:W78,$E$1)-1,0,2),OFFSET(W7:W78,MATCH($A$10,W7:W78,$E$1)-1,0,2)))</f>
        <v>-84.432929481205335</v>
      </c>
      <c r="W80" s="47"/>
      <c r="X80" s="47">
        <f t="shared" ref="X80" ca="1" si="10">IF(ISNA(MATCH($A$10,Y7:Y78,$E$1)),"N/A",FORECAST($A$10,OFFSET(X7:X78,MATCH($A$10,Y7:Y78,$E$1)-1,0,2),OFFSET(Y7:Y78,MATCH($A$10,Y7:Y78,$E$1)-1,0,2)))</f>
        <v>-85.017294484911559</v>
      </c>
      <c r="Y80" s="47"/>
    </row>
    <row r="81" spans="1:25" s="12" customFormat="1" ht="45">
      <c r="A81" s="27" t="str">
        <f>CONCATENATE("70% TP Outage Level incl substitution ",'General Info'!$D$28)</f>
        <v>70% TP Outage Level incl substitution [dBm / 15kHz]</v>
      </c>
      <c r="B81" s="47">
        <f ca="1">IF(B80="N/A",'General Info'!$B$30,'Ori1-Raw Data'!B80)</f>
        <v>-85.159055261718038</v>
      </c>
      <c r="C81" s="47"/>
      <c r="D81" s="47">
        <f ca="1">IF(D80="N/A",'General Info'!$B$30,'Ori1-Raw Data'!D80:E80)</f>
        <v>-85.297814931302767</v>
      </c>
      <c r="E81" s="47"/>
      <c r="F81" s="47">
        <f ca="1">IF(F80="N/A",'General Info'!$B$30,'Ori1-Raw Data'!F80:G80)</f>
        <v>-84.427359667359667</v>
      </c>
      <c r="G81" s="47"/>
      <c r="H81" s="47">
        <f ca="1">IF(H80="N/A",'General Info'!$B$30,'Ori1-Raw Data'!H80:I80)</f>
        <v>-84.567881336136423</v>
      </c>
      <c r="I81" s="47"/>
      <c r="J81" s="47">
        <f ca="1">IF(J80="N/A",'General Info'!$B$30,'Ori1-Raw Data'!J80:K80)</f>
        <v>-85.362274618585303</v>
      </c>
      <c r="K81" s="47"/>
      <c r="L81" s="47">
        <f ca="1">IF(L80="N/A",'General Info'!$B$30,'Ori1-Raw Data'!L80:M80)</f>
        <v>-84.775991913065454</v>
      </c>
      <c r="M81" s="47"/>
      <c r="N81" s="47">
        <f ca="1">IF(N80="N/A",'General Info'!$B$30,'Ori1-Raw Data'!N80:O80)</f>
        <v>-84.099075391180662</v>
      </c>
      <c r="O81" s="47"/>
      <c r="P81" s="47">
        <f ca="1">IF(P80="N/A",'General Info'!$B$30,'Ori1-Raw Data'!P80:Q80)</f>
        <v>-84.388511076764559</v>
      </c>
      <c r="Q81" s="47"/>
      <c r="R81" s="47">
        <f ca="1">IF(R80="N/A",'General Info'!$B$30,'Ori1-Raw Data'!R80:S80)</f>
        <v>-84.56400822669103</v>
      </c>
      <c r="S81" s="47"/>
      <c r="T81" s="47">
        <f ca="1">IF(T80="N/A",'General Info'!$B$30,'Ori1-Raw Data'!T80:U80)</f>
        <v>-85.020993845452466</v>
      </c>
      <c r="U81" s="47"/>
      <c r="V81" s="47">
        <f ca="1">IF(V80="N/A",'General Info'!$B$30,'Ori1-Raw Data'!V80:W80)</f>
        <v>-84.432929481205335</v>
      </c>
      <c r="W81" s="47"/>
      <c r="X81" s="47">
        <f ca="1">IF(X80="N/A",'General Info'!$B$30,'Ori1-Raw Data'!X80:Y80)</f>
        <v>-85.017294484911559</v>
      </c>
      <c r="Y81" s="47"/>
    </row>
    <row r="82" spans="1:25" s="12" customFormat="1" ht="30">
      <c r="A82" s="25" t="str">
        <f>CONCATENATE("95% TP Outage Level ",'General Info'!$D$28)</f>
        <v>95% TP Outage Level [dBm / 15kHz]</v>
      </c>
      <c r="B82" s="47">
        <f ca="1">IF(ISNA(MATCH($A$12,C8:C79,$E$1)),"N/A",FORECAST($A$12,OFFSET(B8:B79,MATCH($A$12,C8:C79,$E$1)-1,0,2),OFFSET(C8:C79,MATCH($A$12,C8:C79,$E$1)-1,0,2)))</f>
        <v>-84.065023574796399</v>
      </c>
      <c r="C82" s="47"/>
      <c r="D82" s="47">
        <f t="shared" ref="D82" ca="1" si="11">IF(ISNA(MATCH($A$12,E8:E79,$E$1)),"N/A",FORECAST($A$12,OFFSET(D8:D79,MATCH($A$12,E8:E79,$E$1)-1,0,2),OFFSET(E8:E79,MATCH($A$12,E8:E79,$E$1)-1,0,2)))</f>
        <v>-84.285849999999996</v>
      </c>
      <c r="E82" s="47"/>
      <c r="F82" s="47">
        <f t="shared" ref="F82" ca="1" si="12">IF(ISNA(MATCH($A$12,G8:G79,$E$1)),"N/A",FORECAST($A$12,OFFSET(F8:F79,MATCH($A$12,G8:G79,$E$1)-1,0,2),OFFSET(G8:G79,MATCH($A$12,G8:G79,$E$1)-1,0,2)))</f>
        <v>-83.457776307081403</v>
      </c>
      <c r="G82" s="47"/>
      <c r="H82" s="47">
        <f t="shared" ref="H82" ca="1" si="13">IF(ISNA(MATCH($A$12,I8:I79,$E$1)),"N/A",FORECAST($A$12,OFFSET(H8:H79,MATCH($A$12,I8:I79,$E$1)-1,0,2),OFFSET(I8:I79,MATCH($A$12,I8:I79,$E$1)-1,0,2)))</f>
        <v>-83.536235766912256</v>
      </c>
      <c r="I82" s="47"/>
      <c r="J82" s="47">
        <f t="shared" ref="J82" ca="1" si="14">IF(ISNA(MATCH($A$12,K8:K79,$E$1)),"N/A",FORECAST($A$12,OFFSET(J8:J79,MATCH($A$12,K8:K79,$E$1)-1,0,2),OFFSET(K8:K79,MATCH($A$12,K8:K79,$E$1)-1,0,2)))</f>
        <v>-83.067441860465124</v>
      </c>
      <c r="K82" s="47"/>
      <c r="L82" s="47">
        <f t="shared" ref="L82" ca="1" si="15">IF(ISNA(MATCH($A$12,M8:M79,$E$1)),"N/A",FORECAST($A$12,OFFSET(L8:L79,MATCH($A$12,M8:M79,$E$1)-1,0,2),OFFSET(M8:M79,MATCH($A$12,M8:M79,$E$1)-1,0,2)))</f>
        <v>-83.09061876247506</v>
      </c>
      <c r="M82" s="47"/>
      <c r="N82" s="47">
        <f t="shared" ref="N82" ca="1" si="16">IF(ISNA(MATCH($A$12,O8:O79,$E$1)),"N/A",FORECAST($A$12,OFFSET(N8:N79,MATCH($A$12,O8:O79,$E$1)-1,0,2),OFFSET(O8:O79,MATCH($A$12,O8:O79,$E$1)-1,0,2)))</f>
        <v>-83.023590225563908</v>
      </c>
      <c r="O82" s="47"/>
      <c r="P82" s="47">
        <f t="shared" ref="P82" ca="1" si="17">IF(ISNA(MATCH($A$12,Q8:Q79,$E$1)),"N/A",FORECAST($A$12,OFFSET(P8:P79,MATCH($A$12,Q8:Q79,$E$1)-1,0,2),OFFSET(Q8:Q79,MATCH($A$12,Q8:Q79,$E$1)-1,0,2)))</f>
        <v>-82.930296127562627</v>
      </c>
      <c r="Q82" s="47"/>
      <c r="R82" s="47">
        <f t="shared" ref="R82" ca="1" si="18">IF(ISNA(MATCH($A$12,S8:S79,$E$1)),"N/A",FORECAST($A$12,OFFSET(R8:R79,MATCH($A$12,S8:S79,$E$1)-1,0,2),OFFSET(S8:S79,MATCH($A$12,S8:S79,$E$1)-1,0,2)))</f>
        <v>-82.68600201409869</v>
      </c>
      <c r="S82" s="47"/>
      <c r="T82" s="47">
        <f t="shared" ref="T82" ca="1" si="19">IF(ISNA(MATCH($A$12,U8:U79,$E$1)),"N/A",FORECAST($A$12,OFFSET(T8:T79,MATCH($A$12,U8:U79,$E$1)-1,0,2),OFFSET(U8:U79,MATCH($A$12,U8:U79,$E$1)-1,0,2)))</f>
        <v>-83.39340974212034</v>
      </c>
      <c r="U82" s="47"/>
      <c r="V82" s="47">
        <f t="shared" ref="V82" ca="1" si="20">IF(ISNA(MATCH($A$12,W8:W79,$E$1)),"N/A",FORECAST($A$12,OFFSET(V8:V79,MATCH($A$12,W8:W79,$E$1)-1,0,2),OFFSET(W8:W79,MATCH($A$12,W8:W79,$E$1)-1,0,2)))</f>
        <v>-82.891148500365759</v>
      </c>
      <c r="W82" s="47"/>
      <c r="X82" s="47">
        <f t="shared" ref="X82" ca="1" si="21">IF(ISNA(MATCH($A$12,Y8:Y79,$E$1)),"N/A",FORECAST($A$12,OFFSET(X8:X79,MATCH($A$12,Y8:Y79,$E$1)-1,0,2),OFFSET(Y8:Y79,MATCH($A$12,Y8:Y79,$E$1)-1,0,2)))</f>
        <v>-83.306205747605162</v>
      </c>
      <c r="Y82" s="47"/>
    </row>
    <row r="83" spans="1:25" s="12" customFormat="1" ht="45">
      <c r="A83" s="27" t="str">
        <f>CONCATENATE("95% TP Outage Level incl substitution ",'General Info'!$D$28)</f>
        <v>95% TP Outage Level incl substitution [dBm / 15kHz]</v>
      </c>
      <c r="B83" s="47">
        <f ca="1">IF(B82="N/A",'General Info'!$B$30,'Ori1-Raw Data'!B82)</f>
        <v>-84.065023574796399</v>
      </c>
      <c r="C83" s="47"/>
      <c r="D83" s="47">
        <f ca="1">IF(D82="N/A",'General Info'!$B$30,'Ori1-Raw Data'!D82)</f>
        <v>-84.285849999999996</v>
      </c>
      <c r="E83" s="47"/>
      <c r="F83" s="47">
        <f ca="1">IF(F82="N/A",'General Info'!$B$30,'Ori1-Raw Data'!F82)</f>
        <v>-83.457776307081403</v>
      </c>
      <c r="G83" s="47"/>
      <c r="H83" s="47">
        <f ca="1">IF(H82="N/A",'General Info'!$B$30,'Ori1-Raw Data'!H82)</f>
        <v>-83.536235766912256</v>
      </c>
      <c r="I83" s="47"/>
      <c r="J83" s="47">
        <f ca="1">IF(J82="N/A",'General Info'!$B$30,'Ori1-Raw Data'!J82)</f>
        <v>-83.067441860465124</v>
      </c>
      <c r="K83" s="47"/>
      <c r="L83" s="47">
        <f ca="1">IF(L82="N/A",'General Info'!$B$30,'Ori1-Raw Data'!L82)</f>
        <v>-83.09061876247506</v>
      </c>
      <c r="M83" s="47"/>
      <c r="N83" s="47">
        <f ca="1">IF(N82="N/A",'General Info'!$B$30,'Ori1-Raw Data'!N82)</f>
        <v>-83.023590225563908</v>
      </c>
      <c r="O83" s="47"/>
      <c r="P83" s="47">
        <f ca="1">IF(P82="N/A",'General Info'!$B$30,'Ori1-Raw Data'!P82)</f>
        <v>-82.930296127562627</v>
      </c>
      <c r="Q83" s="47"/>
      <c r="R83" s="47">
        <f ca="1">IF(R82="N/A",'General Info'!$B$30,'Ori1-Raw Data'!R82)</f>
        <v>-82.68600201409869</v>
      </c>
      <c r="S83" s="47"/>
      <c r="T83" s="47">
        <f ca="1">IF(T82="N/A",'General Info'!$B$30,'Ori1-Raw Data'!T82)</f>
        <v>-83.39340974212034</v>
      </c>
      <c r="U83" s="47"/>
      <c r="V83" s="47">
        <f ca="1">IF(V82="N/A",'General Info'!$B$30,'Ori1-Raw Data'!V82)</f>
        <v>-82.891148500365759</v>
      </c>
      <c r="W83" s="47"/>
      <c r="X83" s="47">
        <f ca="1">IF(X82="N/A",'General Info'!$B$30,'Ori1-Raw Data'!X82)</f>
        <v>-83.306205747605162</v>
      </c>
      <c r="Y83" s="47"/>
    </row>
    <row r="84" spans="1:25">
      <c r="E84" s="6"/>
      <c r="F84" s="6"/>
    </row>
    <row r="85" spans="1:25">
      <c r="A85" s="4" t="s">
        <v>38</v>
      </c>
      <c r="B85" s="10"/>
      <c r="C85" s="10"/>
      <c r="D85" s="10"/>
      <c r="E85" s="11"/>
      <c r="F85" s="11"/>
      <c r="G85" s="10"/>
      <c r="H85" s="10"/>
      <c r="I85" s="10"/>
      <c r="J85" s="10"/>
      <c r="K85" s="10"/>
      <c r="L85" s="10"/>
      <c r="M85" s="10"/>
      <c r="N85" s="10"/>
      <c r="O85" s="10"/>
      <c r="P85" s="10"/>
      <c r="Q85" s="10"/>
      <c r="R85" s="10"/>
      <c r="S85" s="10"/>
      <c r="T85" s="10"/>
      <c r="U85" s="10"/>
      <c r="V85" s="10"/>
      <c r="W85" s="10"/>
      <c r="X85" s="10"/>
      <c r="Y85" s="10"/>
    </row>
    <row r="86" spans="1:25">
      <c r="A86" s="5" t="s">
        <v>29</v>
      </c>
      <c r="B86" s="15">
        <f ca="1">12-COUNT(B80:Y80)</f>
        <v>0</v>
      </c>
      <c r="E86" s="6"/>
      <c r="F86" s="6"/>
    </row>
    <row r="87" spans="1:25">
      <c r="A87" s="5" t="s">
        <v>30</v>
      </c>
      <c r="B87" s="15">
        <f ca="1">12-COUNT(B82:Y82)</f>
        <v>0</v>
      </c>
      <c r="E87" s="6"/>
      <c r="F87" s="6"/>
    </row>
    <row r="88" spans="1:25">
      <c r="E88" s="6"/>
      <c r="F88" s="6"/>
    </row>
    <row r="89" spans="1:25">
      <c r="A89" s="4" t="str">
        <f>CONCATENATE("Inverse Averaged FOM: ",'General Info'!$C$28)</f>
        <v>Inverse Averaged FOM: RS-EPRE [dBm / 15kHz]</v>
      </c>
      <c r="B89" s="10"/>
      <c r="C89" s="10"/>
      <c r="D89" s="10"/>
      <c r="E89" s="11"/>
      <c r="F89" s="11"/>
      <c r="G89" s="10"/>
      <c r="H89" s="10"/>
      <c r="I89" s="10"/>
      <c r="J89" s="10"/>
      <c r="K89" s="10"/>
      <c r="L89" s="10"/>
      <c r="M89" s="10"/>
      <c r="N89" s="10"/>
      <c r="O89" s="10"/>
      <c r="P89" s="10"/>
      <c r="Q89" s="10"/>
      <c r="R89" s="10"/>
      <c r="S89" s="10"/>
      <c r="T89" s="10"/>
      <c r="U89" s="10"/>
      <c r="V89" s="10"/>
      <c r="W89" s="10"/>
      <c r="X89" s="10"/>
      <c r="Y89" s="10"/>
    </row>
    <row r="90" spans="1:25">
      <c r="A90" s="5" t="s">
        <v>29</v>
      </c>
      <c r="B90" s="18">
        <f ca="1">IF(B86&lt;=1,10*LOG10(12/(1/10^(B81/10)+1/10^(D81/10)+1/10^(F81/10)+1/10^(H81/10)+1/10^(J81/10)+1/10^(L81/10)+1/10^(N81/10)+1/10^(P81/10)+1/10^(R81/10)+1/10^(T81/10)+1/10^(V81/10)+1/10^(X81/10))),"FAIL")</f>
        <v>-84.776853844135687</v>
      </c>
      <c r="E90" s="6"/>
      <c r="F90" s="6"/>
    </row>
    <row r="91" spans="1:25">
      <c r="A91" s="5" t="s">
        <v>30</v>
      </c>
      <c r="B91" s="18">
        <f ca="1">IF(B87&lt;=2,10*LOG10(12/(1/10^(B83/10)+1/10^(D83/10)+1/10^(F83/10)+1/10^(H83/10)+1/10^(J83/10)+1/10^(L83/10)+1/10^(N83/10)+1/10^(P83/10)+1/10^(R83/10)+1/10^(T83/10)+1/10^(V83/10)+1/10^(X83/10))),"FAIL")</f>
        <v>-83.335811843494255</v>
      </c>
      <c r="E91" s="6"/>
      <c r="F91" s="6"/>
    </row>
    <row r="92" spans="1:25">
      <c r="E92" s="6"/>
      <c r="F92" s="6"/>
    </row>
    <row r="93" spans="1:25">
      <c r="E93" s="6"/>
      <c r="F93" s="6"/>
    </row>
    <row r="94" spans="1:25">
      <c r="E94" s="6"/>
      <c r="F94" s="6"/>
    </row>
    <row r="95" spans="1:25">
      <c r="E95" s="6"/>
      <c r="F95" s="6"/>
    </row>
    <row r="96" spans="1:25">
      <c r="E96" s="6"/>
      <c r="F96" s="6"/>
    </row>
    <row r="97" spans="5:6">
      <c r="E97" s="6"/>
      <c r="F97" s="6"/>
    </row>
    <row r="98" spans="5:6">
      <c r="E98" s="6"/>
      <c r="F98" s="6"/>
    </row>
    <row r="99" spans="5:6">
      <c r="E99" s="6"/>
      <c r="F99" s="6"/>
    </row>
    <row r="100" spans="5:6">
      <c r="E100" s="6"/>
      <c r="F100" s="6"/>
    </row>
    <row r="101" spans="5:6">
      <c r="E101" s="6"/>
      <c r="F101" s="6"/>
    </row>
    <row r="102" spans="5:6">
      <c r="E102" s="6"/>
      <c r="F102" s="6"/>
    </row>
    <row r="103" spans="5:6">
      <c r="E103" s="6"/>
      <c r="F103" s="6"/>
    </row>
    <row r="104" spans="5:6">
      <c r="E104" s="6"/>
      <c r="F104" s="6"/>
    </row>
    <row r="105" spans="5:6">
      <c r="E105" s="6"/>
      <c r="F105" s="6"/>
    </row>
    <row r="106" spans="5:6">
      <c r="E106" s="6"/>
      <c r="F106" s="6"/>
    </row>
    <row r="107" spans="5:6">
      <c r="E107" s="6"/>
      <c r="F107" s="6"/>
    </row>
    <row r="108" spans="5:6">
      <c r="E108" s="6"/>
      <c r="F108" s="6"/>
    </row>
    <row r="109" spans="5:6">
      <c r="E109" s="6"/>
      <c r="F109" s="6"/>
    </row>
    <row r="110" spans="5:6">
      <c r="E110" s="6"/>
      <c r="F110" s="6"/>
    </row>
    <row r="111" spans="5:6">
      <c r="E111" s="6"/>
      <c r="F111" s="6"/>
    </row>
    <row r="112" spans="5:6">
      <c r="E112" s="6"/>
      <c r="F112" s="6"/>
    </row>
    <row r="113" spans="5:6">
      <c r="E113" s="6"/>
      <c r="F113" s="6"/>
    </row>
    <row r="114" spans="5:6">
      <c r="E114" s="6"/>
      <c r="F114" s="6"/>
    </row>
    <row r="115" spans="5:6">
      <c r="E115" s="6"/>
      <c r="F115" s="6"/>
    </row>
    <row r="116" spans="5:6">
      <c r="E116" s="6"/>
      <c r="F116" s="6"/>
    </row>
    <row r="117" spans="5:6">
      <c r="E117" s="6"/>
      <c r="F117" s="6"/>
    </row>
    <row r="118" spans="5:6">
      <c r="E118" s="6"/>
      <c r="F118" s="6"/>
    </row>
    <row r="119" spans="5:6">
      <c r="E119" s="6"/>
      <c r="F119" s="6"/>
    </row>
    <row r="120" spans="5:6">
      <c r="E120" s="6"/>
      <c r="F120" s="6"/>
    </row>
    <row r="121" spans="5:6">
      <c r="E121" s="6"/>
      <c r="F121" s="6"/>
    </row>
    <row r="122" spans="5:6">
      <c r="E122" s="6"/>
      <c r="F122" s="6"/>
    </row>
    <row r="123" spans="5:6">
      <c r="E123" s="6"/>
      <c r="F123" s="6"/>
    </row>
    <row r="124" spans="5:6">
      <c r="E124" s="6"/>
      <c r="F124" s="6"/>
    </row>
    <row r="125" spans="5:6">
      <c r="E125" s="6"/>
      <c r="F125" s="6"/>
    </row>
    <row r="126" spans="5:6">
      <c r="E126" s="6"/>
      <c r="F126" s="6"/>
    </row>
    <row r="127" spans="5:6">
      <c r="E127" s="6"/>
      <c r="F127" s="6"/>
    </row>
    <row r="128" spans="5:6">
      <c r="E128" s="6"/>
      <c r="F128" s="6"/>
    </row>
    <row r="129" spans="5:6">
      <c r="E129" s="6"/>
      <c r="F129" s="6"/>
    </row>
    <row r="130" spans="5:6">
      <c r="E130" s="6"/>
      <c r="F130" s="6"/>
    </row>
    <row r="131" spans="5:6">
      <c r="E131" s="6"/>
      <c r="F131" s="6"/>
    </row>
    <row r="132" spans="5:6">
      <c r="E132" s="6"/>
      <c r="F132" s="6"/>
    </row>
    <row r="133" spans="5:6">
      <c r="E133" s="6"/>
      <c r="F133" s="6"/>
    </row>
    <row r="134" spans="5:6">
      <c r="E134" s="6"/>
      <c r="F134" s="6"/>
    </row>
    <row r="135" spans="5:6">
      <c r="E135" s="6"/>
      <c r="F135" s="6"/>
    </row>
    <row r="136" spans="5:6">
      <c r="E136" s="6"/>
      <c r="F136" s="6"/>
    </row>
    <row r="137" spans="5:6">
      <c r="E137" s="6"/>
      <c r="F137" s="6"/>
    </row>
    <row r="138" spans="5:6">
      <c r="E138" s="6"/>
      <c r="F138" s="6"/>
    </row>
    <row r="139" spans="5:6">
      <c r="E139" s="6"/>
      <c r="F139" s="6"/>
    </row>
    <row r="140" spans="5:6">
      <c r="E140" s="6"/>
      <c r="F140" s="6"/>
    </row>
    <row r="141" spans="5:6">
      <c r="E141" s="6"/>
      <c r="F141" s="6"/>
    </row>
    <row r="142" spans="5:6">
      <c r="E142" s="6"/>
      <c r="F142" s="6"/>
    </row>
    <row r="143" spans="5:6">
      <c r="E143" s="6"/>
      <c r="F143" s="6"/>
    </row>
    <row r="144" spans="5:6">
      <c r="E144" s="6"/>
      <c r="F144" s="6"/>
    </row>
    <row r="145" spans="5:6">
      <c r="E145" s="6"/>
      <c r="F145" s="6"/>
    </row>
    <row r="146" spans="5:6">
      <c r="E146" s="6"/>
      <c r="F146" s="6"/>
    </row>
    <row r="147" spans="5:6">
      <c r="E147" s="6"/>
      <c r="F147" s="6"/>
    </row>
    <row r="148" spans="5:6">
      <c r="E148" s="6"/>
      <c r="F148" s="6"/>
    </row>
    <row r="149" spans="5:6">
      <c r="E149" s="6"/>
      <c r="F149" s="6"/>
    </row>
    <row r="150" spans="5:6">
      <c r="E150" s="6"/>
      <c r="F150" s="6"/>
    </row>
    <row r="151" spans="5:6">
      <c r="E151" s="6"/>
      <c r="F151" s="6"/>
    </row>
    <row r="152" spans="5:6">
      <c r="E152" s="6"/>
      <c r="F152" s="6"/>
    </row>
    <row r="153" spans="5:6">
      <c r="E153" s="6"/>
      <c r="F153" s="6"/>
    </row>
    <row r="154" spans="5:6">
      <c r="E154" s="6"/>
      <c r="F154" s="6"/>
    </row>
    <row r="155" spans="5:6">
      <c r="E155" s="6"/>
      <c r="F155" s="6"/>
    </row>
    <row r="156" spans="5:6">
      <c r="E156" s="6"/>
      <c r="F156" s="6"/>
    </row>
    <row r="157" spans="5:6">
      <c r="E157" s="6"/>
      <c r="F157" s="6"/>
    </row>
    <row r="158" spans="5:6">
      <c r="E158" s="6"/>
      <c r="F158" s="6"/>
    </row>
    <row r="159" spans="5:6">
      <c r="E159" s="6"/>
      <c r="F159" s="6"/>
    </row>
    <row r="160" spans="5:6">
      <c r="E160" s="6"/>
      <c r="F160" s="6"/>
    </row>
    <row r="161" spans="5:6">
      <c r="E161" s="6"/>
      <c r="F161" s="6"/>
    </row>
    <row r="162" spans="5:6">
      <c r="E162" s="6"/>
      <c r="F162" s="6"/>
    </row>
    <row r="163" spans="5:6">
      <c r="E163" s="6"/>
      <c r="F163" s="6"/>
    </row>
    <row r="164" spans="5:6">
      <c r="E164" s="6"/>
      <c r="F164" s="6"/>
    </row>
    <row r="165" spans="5:6">
      <c r="E165" s="6"/>
      <c r="F165" s="6"/>
    </row>
    <row r="166" spans="5:6">
      <c r="E166" s="6"/>
      <c r="F166" s="6"/>
    </row>
    <row r="167" spans="5:6">
      <c r="E167" s="6"/>
      <c r="F167" s="6"/>
    </row>
    <row r="168" spans="5:6">
      <c r="E168" s="6"/>
      <c r="F168" s="6"/>
    </row>
    <row r="169" spans="5:6">
      <c r="E169" s="6"/>
      <c r="F169" s="6"/>
    </row>
    <row r="170" spans="5:6">
      <c r="E170" s="6"/>
      <c r="F170" s="6"/>
    </row>
    <row r="171" spans="5:6">
      <c r="E171" s="6"/>
      <c r="F171" s="6"/>
    </row>
    <row r="172" spans="5:6">
      <c r="E172" s="6"/>
      <c r="F172" s="6"/>
    </row>
    <row r="173" spans="5:6">
      <c r="E173" s="6"/>
      <c r="F173" s="6"/>
    </row>
    <row r="174" spans="5:6">
      <c r="E174" s="6"/>
      <c r="F174" s="6"/>
    </row>
    <row r="175" spans="5:6">
      <c r="E175" s="6"/>
      <c r="F175" s="6"/>
    </row>
    <row r="176" spans="5:6">
      <c r="E176" s="6"/>
      <c r="F176" s="6"/>
    </row>
    <row r="177" spans="5:6">
      <c r="E177" s="6"/>
      <c r="F177" s="6"/>
    </row>
    <row r="178" spans="5:6">
      <c r="E178" s="6"/>
      <c r="F178" s="6"/>
    </row>
    <row r="179" spans="5:6">
      <c r="E179" s="6"/>
      <c r="F179" s="6"/>
    </row>
    <row r="180" spans="5:6">
      <c r="E180" s="6"/>
      <c r="F180" s="6"/>
    </row>
    <row r="181" spans="5:6">
      <c r="E181" s="6"/>
      <c r="F181" s="6"/>
    </row>
    <row r="182" spans="5:6">
      <c r="E182" s="6"/>
      <c r="F182" s="6"/>
    </row>
    <row r="183" spans="5:6">
      <c r="E183" s="6"/>
      <c r="F183" s="6"/>
    </row>
    <row r="184" spans="5:6">
      <c r="E184" s="6"/>
      <c r="F184" s="6"/>
    </row>
    <row r="185" spans="5:6">
      <c r="E185" s="6"/>
      <c r="F185" s="6"/>
    </row>
    <row r="186" spans="5:6">
      <c r="E186" s="6"/>
      <c r="F186" s="6"/>
    </row>
    <row r="187" spans="5:6">
      <c r="E187" s="6"/>
      <c r="F187" s="6"/>
    </row>
    <row r="188" spans="5:6">
      <c r="E188" s="6"/>
      <c r="F188" s="6"/>
    </row>
    <row r="189" spans="5:6">
      <c r="E189" s="6"/>
      <c r="F189" s="6"/>
    </row>
    <row r="190" spans="5:6">
      <c r="E190" s="6"/>
      <c r="F190" s="6"/>
    </row>
    <row r="191" spans="5:6">
      <c r="E191" s="6"/>
      <c r="F191" s="6"/>
    </row>
    <row r="192" spans="5:6">
      <c r="E192" s="6"/>
      <c r="F192" s="6"/>
    </row>
    <row r="193" spans="5:6">
      <c r="E193" s="6"/>
      <c r="F193" s="6"/>
    </row>
    <row r="194" spans="5:6">
      <c r="E194" s="6"/>
      <c r="F194" s="6"/>
    </row>
    <row r="195" spans="5:6">
      <c r="E195" s="6"/>
      <c r="F195" s="6"/>
    </row>
    <row r="196" spans="5:6">
      <c r="E196" s="6"/>
      <c r="F196" s="6"/>
    </row>
    <row r="197" spans="5:6">
      <c r="E197" s="6"/>
      <c r="F197" s="6"/>
    </row>
    <row r="198" spans="5:6">
      <c r="E198" s="6"/>
      <c r="F198" s="6"/>
    </row>
    <row r="199" spans="5:6">
      <c r="E199" s="6"/>
      <c r="F199" s="6"/>
    </row>
    <row r="200" spans="5:6">
      <c r="E200" s="6"/>
      <c r="F200" s="6"/>
    </row>
    <row r="201" spans="5:6">
      <c r="E201" s="6"/>
      <c r="F201" s="6"/>
    </row>
    <row r="202" spans="5:6">
      <c r="E202" s="6"/>
      <c r="F202" s="6"/>
    </row>
    <row r="203" spans="5:6">
      <c r="E203" s="6"/>
      <c r="F203" s="6"/>
    </row>
    <row r="204" spans="5:6">
      <c r="E204" s="6"/>
      <c r="F204" s="6"/>
    </row>
    <row r="205" spans="5:6">
      <c r="E205" s="6"/>
      <c r="F205" s="6"/>
    </row>
    <row r="206" spans="5:6">
      <c r="E206" s="6"/>
      <c r="F206" s="6"/>
    </row>
    <row r="207" spans="5:6">
      <c r="E207" s="6"/>
      <c r="F207" s="6"/>
    </row>
    <row r="208" spans="5:6">
      <c r="E208" s="6"/>
      <c r="F208" s="6"/>
    </row>
    <row r="209" spans="5:6">
      <c r="E209" s="6"/>
      <c r="F209" s="6"/>
    </row>
    <row r="210" spans="5:6">
      <c r="E210" s="6"/>
      <c r="F210" s="6"/>
    </row>
    <row r="211" spans="5:6">
      <c r="E211" s="6"/>
      <c r="F211" s="6"/>
    </row>
    <row r="212" spans="5:6">
      <c r="E212" s="6"/>
      <c r="F212" s="6"/>
    </row>
    <row r="213" spans="5:6">
      <c r="E213" s="6"/>
      <c r="F213" s="6"/>
    </row>
    <row r="214" spans="5:6">
      <c r="E214" s="6"/>
      <c r="F214" s="6"/>
    </row>
    <row r="215" spans="5:6">
      <c r="E215" s="6"/>
      <c r="F215" s="6"/>
    </row>
    <row r="216" spans="5:6">
      <c r="E216" s="6"/>
      <c r="F216" s="6"/>
    </row>
    <row r="217" spans="5:6">
      <c r="E217" s="6"/>
      <c r="F217" s="6"/>
    </row>
    <row r="218" spans="5:6">
      <c r="E218" s="6"/>
      <c r="F218" s="6"/>
    </row>
    <row r="219" spans="5:6">
      <c r="E219" s="6"/>
      <c r="F219" s="6"/>
    </row>
    <row r="220" spans="5:6">
      <c r="E220" s="6"/>
      <c r="F220" s="6"/>
    </row>
    <row r="221" spans="5:6">
      <c r="E221" s="6"/>
      <c r="F221" s="6"/>
    </row>
    <row r="222" spans="5:6">
      <c r="E222" s="6"/>
      <c r="F222" s="6"/>
    </row>
    <row r="223" spans="5:6">
      <c r="E223" s="6"/>
      <c r="F223" s="6"/>
    </row>
    <row r="224" spans="5:6">
      <c r="E224" s="6"/>
      <c r="F224" s="6"/>
    </row>
    <row r="225" spans="5:6">
      <c r="E225" s="6"/>
      <c r="F225" s="6"/>
    </row>
    <row r="226" spans="5:6">
      <c r="E226" s="6"/>
      <c r="F226" s="6"/>
    </row>
    <row r="227" spans="5:6">
      <c r="E227" s="6"/>
      <c r="F227" s="6"/>
    </row>
    <row r="228" spans="5:6">
      <c r="E228" s="6"/>
      <c r="F228" s="6"/>
    </row>
    <row r="229" spans="5:6">
      <c r="E229" s="6"/>
      <c r="F229" s="6"/>
    </row>
    <row r="230" spans="5:6">
      <c r="E230" s="6"/>
      <c r="F230" s="6"/>
    </row>
    <row r="231" spans="5:6">
      <c r="E231" s="6"/>
      <c r="F231" s="6"/>
    </row>
    <row r="232" spans="5:6">
      <c r="E232" s="6"/>
      <c r="F232" s="6"/>
    </row>
    <row r="233" spans="5:6">
      <c r="E233" s="6"/>
      <c r="F233" s="6"/>
    </row>
    <row r="234" spans="5:6">
      <c r="E234" s="6"/>
      <c r="F234" s="6"/>
    </row>
    <row r="235" spans="5:6">
      <c r="E235" s="6"/>
      <c r="F235" s="6"/>
    </row>
    <row r="236" spans="5:6">
      <c r="E236" s="6"/>
      <c r="F236" s="6"/>
    </row>
    <row r="237" spans="5:6">
      <c r="E237" s="6"/>
      <c r="F237" s="6"/>
    </row>
    <row r="238" spans="5:6">
      <c r="E238" s="6"/>
      <c r="F238" s="6"/>
    </row>
    <row r="239" spans="5:6">
      <c r="E239" s="6"/>
      <c r="F239" s="6"/>
    </row>
    <row r="240" spans="5:6">
      <c r="E240" s="6"/>
      <c r="F240" s="6"/>
    </row>
    <row r="241" spans="5:6">
      <c r="E241" s="6"/>
      <c r="F241" s="6"/>
    </row>
    <row r="242" spans="5:6">
      <c r="E242" s="6"/>
      <c r="F242" s="6"/>
    </row>
    <row r="243" spans="5:6">
      <c r="E243" s="6"/>
      <c r="F243" s="6"/>
    </row>
    <row r="244" spans="5:6">
      <c r="E244" s="6"/>
      <c r="F244" s="6"/>
    </row>
    <row r="245" spans="5:6">
      <c r="E245" s="6"/>
      <c r="F245" s="6"/>
    </row>
    <row r="246" spans="5:6">
      <c r="E246" s="6"/>
      <c r="F246" s="6"/>
    </row>
    <row r="247" spans="5:6">
      <c r="E247" s="6"/>
      <c r="F247" s="6"/>
    </row>
    <row r="248" spans="5:6">
      <c r="E248" s="6"/>
      <c r="F248" s="6"/>
    </row>
    <row r="249" spans="5:6">
      <c r="E249" s="6"/>
      <c r="F249" s="6"/>
    </row>
    <row r="250" spans="5:6">
      <c r="E250" s="6"/>
      <c r="F250" s="6"/>
    </row>
    <row r="251" spans="5:6">
      <c r="E251" s="6"/>
      <c r="F251" s="6"/>
    </row>
    <row r="252" spans="5:6">
      <c r="E252" s="6"/>
      <c r="F252" s="6"/>
    </row>
    <row r="253" spans="5:6">
      <c r="E253" s="6"/>
      <c r="F253" s="6"/>
    </row>
    <row r="254" spans="5:6">
      <c r="E254" s="6"/>
      <c r="F254" s="6"/>
    </row>
    <row r="255" spans="5:6">
      <c r="E255" s="6"/>
      <c r="F255" s="6"/>
    </row>
    <row r="256" spans="5:6">
      <c r="E256" s="6"/>
      <c r="F256" s="6"/>
    </row>
    <row r="257" spans="5:6">
      <c r="E257" s="6"/>
      <c r="F257" s="6"/>
    </row>
    <row r="258" spans="5:6">
      <c r="E258" s="6"/>
      <c r="F258" s="6"/>
    </row>
    <row r="259" spans="5:6">
      <c r="E259" s="6"/>
      <c r="F259" s="6"/>
    </row>
    <row r="260" spans="5:6">
      <c r="E260" s="6"/>
      <c r="F260" s="6"/>
    </row>
    <row r="261" spans="5:6">
      <c r="E261" s="6"/>
      <c r="F261" s="6"/>
    </row>
    <row r="262" spans="5:6">
      <c r="E262" s="6"/>
      <c r="F262" s="6"/>
    </row>
    <row r="263" spans="5:6">
      <c r="E263" s="6"/>
      <c r="F263" s="6"/>
    </row>
    <row r="264" spans="5:6">
      <c r="E264" s="6"/>
      <c r="F264" s="6"/>
    </row>
    <row r="265" spans="5:6">
      <c r="E265" s="6"/>
      <c r="F265" s="6"/>
    </row>
    <row r="266" spans="5:6">
      <c r="E266" s="6"/>
      <c r="F266" s="6"/>
    </row>
    <row r="267" spans="5:6">
      <c r="E267" s="6"/>
      <c r="F267" s="6"/>
    </row>
    <row r="268" spans="5:6">
      <c r="E268" s="6"/>
      <c r="F268" s="6"/>
    </row>
    <row r="269" spans="5:6">
      <c r="E269" s="6"/>
      <c r="F269" s="6"/>
    </row>
    <row r="270" spans="5:6">
      <c r="E270" s="6"/>
      <c r="F270" s="6"/>
    </row>
    <row r="271" spans="5:6">
      <c r="E271" s="6"/>
      <c r="F271" s="6"/>
    </row>
    <row r="272" spans="5:6">
      <c r="E272" s="6"/>
      <c r="F272" s="6"/>
    </row>
    <row r="273" spans="5:6">
      <c r="E273" s="6"/>
      <c r="F273" s="6"/>
    </row>
    <row r="274" spans="5:6">
      <c r="E274" s="6"/>
      <c r="F274" s="6"/>
    </row>
    <row r="275" spans="5:6">
      <c r="E275" s="6"/>
      <c r="F275" s="6"/>
    </row>
    <row r="276" spans="5:6">
      <c r="E276" s="6"/>
      <c r="F276" s="6"/>
    </row>
    <row r="277" spans="5:6">
      <c r="E277" s="6"/>
      <c r="F277" s="6"/>
    </row>
    <row r="278" spans="5:6">
      <c r="E278" s="6"/>
      <c r="F278" s="6"/>
    </row>
    <row r="279" spans="5:6">
      <c r="E279" s="6"/>
      <c r="F279" s="6"/>
    </row>
    <row r="280" spans="5:6">
      <c r="E280" s="6"/>
      <c r="F280" s="6"/>
    </row>
    <row r="281" spans="5:6">
      <c r="E281" s="6"/>
      <c r="F281" s="6"/>
    </row>
    <row r="282" spans="5:6">
      <c r="E282" s="6"/>
      <c r="F282" s="6"/>
    </row>
    <row r="283" spans="5:6">
      <c r="E283" s="6"/>
      <c r="F283" s="6"/>
    </row>
    <row r="284" spans="5:6">
      <c r="E284" s="6"/>
      <c r="F284" s="6"/>
    </row>
    <row r="285" spans="5:6">
      <c r="E285" s="6"/>
      <c r="F285" s="6"/>
    </row>
    <row r="286" spans="5:6">
      <c r="E286" s="6"/>
      <c r="F286" s="6"/>
    </row>
    <row r="287" spans="5:6">
      <c r="E287" s="6"/>
      <c r="F287" s="6"/>
    </row>
    <row r="288" spans="5:6">
      <c r="E288" s="6"/>
      <c r="F288" s="6"/>
    </row>
    <row r="289" spans="5:6">
      <c r="E289" s="6"/>
      <c r="F289" s="6"/>
    </row>
    <row r="290" spans="5:6">
      <c r="E290" s="6"/>
      <c r="F290" s="6"/>
    </row>
    <row r="291" spans="5:6">
      <c r="E291" s="6"/>
      <c r="F291" s="6"/>
    </row>
    <row r="292" spans="5:6">
      <c r="E292" s="6"/>
      <c r="F292" s="6"/>
    </row>
    <row r="293" spans="5:6">
      <c r="E293" s="6"/>
      <c r="F293" s="6"/>
    </row>
    <row r="294" spans="5:6">
      <c r="E294" s="6"/>
      <c r="F294" s="6"/>
    </row>
    <row r="295" spans="5:6">
      <c r="E295" s="6"/>
      <c r="F295" s="6"/>
    </row>
    <row r="296" spans="5:6">
      <c r="E296" s="6"/>
      <c r="F296" s="6"/>
    </row>
    <row r="297" spans="5:6">
      <c r="E297" s="6"/>
      <c r="F297" s="6"/>
    </row>
    <row r="298" spans="5:6">
      <c r="E298" s="6"/>
      <c r="F298" s="6"/>
    </row>
    <row r="299" spans="5:6">
      <c r="E299" s="6"/>
      <c r="F299" s="6"/>
    </row>
    <row r="300" spans="5:6">
      <c r="E300" s="6"/>
      <c r="F300" s="6"/>
    </row>
    <row r="301" spans="5:6">
      <c r="E301" s="6"/>
      <c r="F301" s="6"/>
    </row>
    <row r="302" spans="5:6">
      <c r="E302" s="6"/>
      <c r="F302" s="6"/>
    </row>
    <row r="303" spans="5:6">
      <c r="E303" s="6"/>
      <c r="F303" s="6"/>
    </row>
    <row r="304" spans="5:6">
      <c r="E304" s="6"/>
      <c r="F304" s="6"/>
    </row>
    <row r="305" spans="5:6">
      <c r="E305" s="6"/>
      <c r="F305" s="6"/>
    </row>
    <row r="306" spans="5:6">
      <c r="E306" s="6"/>
      <c r="F306" s="6"/>
    </row>
    <row r="307" spans="5:6">
      <c r="E307" s="6"/>
      <c r="F307" s="6"/>
    </row>
    <row r="308" spans="5:6">
      <c r="E308" s="6"/>
      <c r="F308" s="6"/>
    </row>
    <row r="309" spans="5:6">
      <c r="E309" s="6"/>
      <c r="F309" s="6"/>
    </row>
    <row r="310" spans="5:6">
      <c r="E310" s="6"/>
      <c r="F310" s="6"/>
    </row>
    <row r="311" spans="5:6">
      <c r="E311" s="6"/>
      <c r="F311" s="6"/>
    </row>
    <row r="312" spans="5:6">
      <c r="E312" s="6"/>
      <c r="F312" s="6"/>
    </row>
    <row r="313" spans="5:6">
      <c r="E313" s="6"/>
      <c r="F313" s="6"/>
    </row>
    <row r="314" spans="5:6">
      <c r="E314" s="6"/>
      <c r="F314" s="6"/>
    </row>
    <row r="315" spans="5:6">
      <c r="E315" s="6"/>
      <c r="F315" s="6"/>
    </row>
    <row r="316" spans="5:6">
      <c r="E316" s="6"/>
      <c r="F316" s="6"/>
    </row>
    <row r="317" spans="5:6">
      <c r="E317" s="6"/>
      <c r="F317" s="6"/>
    </row>
    <row r="318" spans="5:6">
      <c r="E318" s="6"/>
      <c r="F318" s="6"/>
    </row>
    <row r="319" spans="5:6">
      <c r="E319" s="6"/>
      <c r="F319" s="6"/>
    </row>
    <row r="320" spans="5:6">
      <c r="E320" s="6"/>
      <c r="F320" s="6"/>
    </row>
    <row r="321" spans="5:6">
      <c r="E321" s="6"/>
      <c r="F321" s="6"/>
    </row>
    <row r="322" spans="5:6">
      <c r="E322" s="6"/>
      <c r="F322" s="6"/>
    </row>
    <row r="323" spans="5:6">
      <c r="E323" s="6"/>
      <c r="F323" s="6"/>
    </row>
    <row r="324" spans="5:6">
      <c r="E324" s="6"/>
      <c r="F324" s="6"/>
    </row>
    <row r="325" spans="5:6">
      <c r="E325" s="6"/>
      <c r="F325" s="6"/>
    </row>
    <row r="326" spans="5:6">
      <c r="E326" s="6"/>
      <c r="F326" s="6"/>
    </row>
    <row r="327" spans="5:6">
      <c r="E327" s="6"/>
      <c r="F327" s="6"/>
    </row>
    <row r="328" spans="5:6">
      <c r="E328" s="6"/>
      <c r="F328" s="6"/>
    </row>
    <row r="329" spans="5:6">
      <c r="E329" s="6"/>
      <c r="F329" s="6"/>
    </row>
    <row r="330" spans="5:6">
      <c r="E330" s="6"/>
      <c r="F330" s="6"/>
    </row>
    <row r="331" spans="5:6">
      <c r="E331" s="6"/>
      <c r="F331" s="6"/>
    </row>
    <row r="332" spans="5:6">
      <c r="E332" s="6"/>
      <c r="F332" s="6"/>
    </row>
    <row r="333" spans="5:6">
      <c r="E333" s="6"/>
      <c r="F333" s="6"/>
    </row>
    <row r="334" spans="5:6">
      <c r="E334" s="6"/>
      <c r="F334" s="6"/>
    </row>
    <row r="335" spans="5:6">
      <c r="E335" s="6"/>
      <c r="F335" s="6"/>
    </row>
    <row r="336" spans="5:6">
      <c r="E336" s="6"/>
      <c r="F336" s="6"/>
    </row>
    <row r="337" spans="5:6">
      <c r="E337" s="6"/>
      <c r="F337" s="6"/>
    </row>
    <row r="338" spans="5:6">
      <c r="E338" s="6"/>
      <c r="F338" s="6"/>
    </row>
    <row r="339" spans="5:6">
      <c r="E339" s="6"/>
      <c r="F339" s="6"/>
    </row>
    <row r="340" spans="5:6">
      <c r="E340" s="6"/>
      <c r="F340" s="6"/>
    </row>
    <row r="341" spans="5:6">
      <c r="E341" s="6"/>
      <c r="F341" s="6"/>
    </row>
    <row r="342" spans="5:6">
      <c r="E342" s="6"/>
      <c r="F342" s="6"/>
    </row>
    <row r="343" spans="5:6">
      <c r="E343" s="6"/>
      <c r="F343" s="6"/>
    </row>
    <row r="344" spans="5:6">
      <c r="E344" s="6"/>
      <c r="F344" s="6"/>
    </row>
    <row r="345" spans="5:6">
      <c r="E345" s="6"/>
      <c r="F345" s="6"/>
    </row>
    <row r="346" spans="5:6">
      <c r="E346" s="6"/>
      <c r="F346" s="6"/>
    </row>
    <row r="347" spans="5:6">
      <c r="E347" s="6"/>
      <c r="F347" s="6"/>
    </row>
    <row r="348" spans="5:6">
      <c r="E348" s="6"/>
      <c r="F348" s="6"/>
    </row>
    <row r="349" spans="5:6">
      <c r="E349" s="6"/>
      <c r="F349" s="6"/>
    </row>
    <row r="350" spans="5:6">
      <c r="E350" s="6"/>
      <c r="F350" s="6"/>
    </row>
    <row r="351" spans="5:6">
      <c r="E351" s="6"/>
      <c r="F351" s="6"/>
    </row>
    <row r="352" spans="5:6">
      <c r="E352" s="6"/>
      <c r="F352" s="6"/>
    </row>
    <row r="353" spans="5:6">
      <c r="E353" s="6"/>
      <c r="F353" s="6"/>
    </row>
    <row r="354" spans="5:6">
      <c r="E354" s="6"/>
      <c r="F354" s="6"/>
    </row>
    <row r="355" spans="5:6">
      <c r="E355" s="6"/>
      <c r="F355" s="6"/>
    </row>
    <row r="356" spans="5:6">
      <c r="E356" s="6"/>
      <c r="F356" s="6"/>
    </row>
    <row r="357" spans="5:6">
      <c r="E357" s="6"/>
      <c r="F357" s="6"/>
    </row>
    <row r="358" spans="5:6">
      <c r="E358" s="6"/>
      <c r="F358" s="6"/>
    </row>
    <row r="359" spans="5:6">
      <c r="E359" s="6"/>
      <c r="F359" s="6"/>
    </row>
    <row r="360" spans="5:6">
      <c r="E360" s="6"/>
      <c r="F360" s="6"/>
    </row>
    <row r="361" spans="5:6">
      <c r="E361" s="6"/>
      <c r="F361" s="6"/>
    </row>
    <row r="362" spans="5:6">
      <c r="E362" s="6"/>
      <c r="F362" s="6"/>
    </row>
    <row r="363" spans="5:6">
      <c r="E363" s="6"/>
      <c r="F363" s="6"/>
    </row>
    <row r="364" spans="5:6">
      <c r="E364" s="6"/>
      <c r="F364" s="6"/>
    </row>
    <row r="365" spans="5:6">
      <c r="E365" s="6"/>
      <c r="F365" s="6"/>
    </row>
    <row r="366" spans="5:6">
      <c r="E366" s="6"/>
      <c r="F366" s="6"/>
    </row>
    <row r="367" spans="5:6">
      <c r="E367" s="6"/>
      <c r="F367" s="6"/>
    </row>
    <row r="368" spans="5:6">
      <c r="E368" s="6"/>
      <c r="F368" s="6"/>
    </row>
    <row r="369" spans="5:6">
      <c r="E369" s="6"/>
      <c r="F369" s="6"/>
    </row>
    <row r="370" spans="5:6">
      <c r="E370" s="6"/>
      <c r="F370" s="6"/>
    </row>
    <row r="371" spans="5:6">
      <c r="E371" s="6"/>
      <c r="F371" s="6"/>
    </row>
    <row r="372" spans="5:6">
      <c r="E372" s="6"/>
      <c r="F372" s="6"/>
    </row>
    <row r="373" spans="5:6">
      <c r="E373" s="6"/>
      <c r="F373" s="6"/>
    </row>
    <row r="374" spans="5:6">
      <c r="E374" s="6"/>
      <c r="F374" s="6"/>
    </row>
    <row r="375" spans="5:6">
      <c r="E375" s="6"/>
      <c r="F375" s="6"/>
    </row>
    <row r="376" spans="5:6">
      <c r="E376" s="6"/>
      <c r="F376" s="6"/>
    </row>
    <row r="377" spans="5:6">
      <c r="E377" s="6"/>
      <c r="F377" s="6"/>
    </row>
    <row r="378" spans="5:6">
      <c r="E378" s="6"/>
      <c r="F378" s="6"/>
    </row>
    <row r="379" spans="5:6">
      <c r="E379" s="6"/>
      <c r="F379" s="6"/>
    </row>
    <row r="380" spans="5:6">
      <c r="E380" s="6"/>
      <c r="F380" s="6"/>
    </row>
    <row r="381" spans="5:6">
      <c r="E381" s="6"/>
      <c r="F381" s="6"/>
    </row>
    <row r="382" spans="5:6">
      <c r="E382" s="6"/>
      <c r="F382" s="6"/>
    </row>
  </sheetData>
  <sortState ref="Y7:Y18">
    <sortCondition descending="1" ref="Y7"/>
  </sortState>
  <mergeCells count="60">
    <mergeCell ref="V83:W83"/>
    <mergeCell ref="X83:Y83"/>
    <mergeCell ref="L83:M83"/>
    <mergeCell ref="N83:O83"/>
    <mergeCell ref="P83:Q83"/>
    <mergeCell ref="R83:S83"/>
    <mergeCell ref="T83:U83"/>
    <mergeCell ref="B83:C83"/>
    <mergeCell ref="D83:E83"/>
    <mergeCell ref="F83:G83"/>
    <mergeCell ref="H83:I83"/>
    <mergeCell ref="J83:K83"/>
    <mergeCell ref="R80:S80"/>
    <mergeCell ref="R82:S82"/>
    <mergeCell ref="T80:U80"/>
    <mergeCell ref="T82:U82"/>
    <mergeCell ref="X5:Y5"/>
    <mergeCell ref="R5:S5"/>
    <mergeCell ref="T5:U5"/>
    <mergeCell ref="X80:Y80"/>
    <mergeCell ref="X82:Y82"/>
    <mergeCell ref="V5:W5"/>
    <mergeCell ref="V80:W80"/>
    <mergeCell ref="V82:W82"/>
    <mergeCell ref="R81:S81"/>
    <mergeCell ref="T81:U81"/>
    <mergeCell ref="V81:W81"/>
    <mergeCell ref="X81:Y81"/>
    <mergeCell ref="D5:E5"/>
    <mergeCell ref="F5:G5"/>
    <mergeCell ref="H5:I5"/>
    <mergeCell ref="J5:K5"/>
    <mergeCell ref="B5:C5"/>
    <mergeCell ref="H80:I80"/>
    <mergeCell ref="H82:I82"/>
    <mergeCell ref="B80:C80"/>
    <mergeCell ref="B82:C82"/>
    <mergeCell ref="D80:E80"/>
    <mergeCell ref="D82:E82"/>
    <mergeCell ref="F80:G80"/>
    <mergeCell ref="F82:G82"/>
    <mergeCell ref="B81:C81"/>
    <mergeCell ref="D81:E81"/>
    <mergeCell ref="F81:G81"/>
    <mergeCell ref="H81:I81"/>
    <mergeCell ref="N5:O5"/>
    <mergeCell ref="P5:Q5"/>
    <mergeCell ref="J80:K80"/>
    <mergeCell ref="J82:K82"/>
    <mergeCell ref="L80:M80"/>
    <mergeCell ref="L82:M82"/>
    <mergeCell ref="L5:M5"/>
    <mergeCell ref="N80:O80"/>
    <mergeCell ref="N82:O82"/>
    <mergeCell ref="P80:Q80"/>
    <mergeCell ref="P82:Q82"/>
    <mergeCell ref="J81:K81"/>
    <mergeCell ref="L81:M81"/>
    <mergeCell ref="N81:O81"/>
    <mergeCell ref="P81:Q81"/>
  </mergeCells>
  <phoneticPr fontId="3" type="noConversion"/>
  <conditionalFormatting sqref="B86">
    <cfRule type="cellIs" dxfId="7" priority="2" operator="lessThanOrEqual">
      <formula>1</formula>
    </cfRule>
  </conditionalFormatting>
  <conditionalFormatting sqref="B87">
    <cfRule type="cellIs" dxfId="6" priority="1" operator="lessThanOrEqual">
      <formula>2</formula>
    </cfRule>
  </conditionalFormatting>
  <pageMargins left="0.7" right="0.7" top="0.75" bottom="0.75" header="0.3" footer="0.3"/>
  <pageSetup orientation="portrait" horizontalDpi="0" verticalDpi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382"/>
  <sheetViews>
    <sheetView topLeftCell="D1" zoomScaleNormal="100" workbookViewId="0">
      <selection activeCell="L32" sqref="L32"/>
    </sheetView>
  </sheetViews>
  <sheetFormatPr defaultColWidth="8.85546875" defaultRowHeight="15"/>
  <cols>
    <col min="1" max="1" width="19.85546875" customWidth="1"/>
    <col min="2" max="25" width="12" style="2" customWidth="1"/>
  </cols>
  <sheetData>
    <row r="1" spans="1:25">
      <c r="A1" s="16" t="s">
        <v>40</v>
      </c>
      <c r="B1" s="17" t="s">
        <v>41</v>
      </c>
      <c r="D1" s="21" t="s">
        <v>39</v>
      </c>
      <c r="E1" s="22">
        <f>IF(B7&gt;B8,-1,1)</f>
        <v>-1</v>
      </c>
      <c r="F1" s="6"/>
    </row>
    <row r="2" spans="1:25" ht="30">
      <c r="A2" s="17" t="s">
        <v>42</v>
      </c>
      <c r="B2" s="17" t="s">
        <v>72</v>
      </c>
      <c r="E2" s="6"/>
      <c r="F2" s="6"/>
    </row>
    <row r="3" spans="1:25">
      <c r="A3" s="16" t="s">
        <v>34</v>
      </c>
      <c r="B3" s="17" t="s">
        <v>35</v>
      </c>
      <c r="E3" s="6"/>
      <c r="F3" s="6"/>
    </row>
    <row r="4" spans="1:25">
      <c r="E4" s="6"/>
      <c r="F4" s="6"/>
    </row>
    <row r="5" spans="1:25">
      <c r="A5" t="s">
        <v>52</v>
      </c>
      <c r="B5" s="52">
        <v>0</v>
      </c>
      <c r="C5" s="52"/>
      <c r="D5" s="52">
        <v>30</v>
      </c>
      <c r="E5" s="52"/>
      <c r="F5" s="52">
        <v>60</v>
      </c>
      <c r="G5" s="52"/>
      <c r="H5" s="52">
        <v>90</v>
      </c>
      <c r="I5" s="52"/>
      <c r="J5" s="52">
        <v>120</v>
      </c>
      <c r="K5" s="52"/>
      <c r="L5" s="52">
        <v>150</v>
      </c>
      <c r="M5" s="52"/>
      <c r="N5" s="52">
        <v>180</v>
      </c>
      <c r="O5" s="52"/>
      <c r="P5" s="52">
        <v>210</v>
      </c>
      <c r="Q5" s="52"/>
      <c r="R5" s="52">
        <v>240</v>
      </c>
      <c r="S5" s="52"/>
      <c r="T5" s="52">
        <v>270</v>
      </c>
      <c r="U5" s="52"/>
      <c r="V5" s="52">
        <v>300</v>
      </c>
      <c r="W5" s="52"/>
      <c r="X5" s="52">
        <v>330</v>
      </c>
      <c r="Y5" s="52"/>
    </row>
    <row r="6" spans="1:25" ht="45">
      <c r="B6" s="7" t="str">
        <f>'General Info'!$C$28</f>
        <v>RS-EPRE [dBm / 15kHz]</v>
      </c>
      <c r="C6" s="7" t="s">
        <v>28</v>
      </c>
      <c r="D6" s="7" t="str">
        <f>'General Info'!$C$28</f>
        <v>RS-EPRE [dBm / 15kHz]</v>
      </c>
      <c r="E6" s="7" t="s">
        <v>28</v>
      </c>
      <c r="F6" s="7" t="str">
        <f>'General Info'!$C$28</f>
        <v>RS-EPRE [dBm / 15kHz]</v>
      </c>
      <c r="G6" s="7" t="s">
        <v>28</v>
      </c>
      <c r="H6" s="7" t="str">
        <f>'General Info'!$C$28</f>
        <v>RS-EPRE [dBm / 15kHz]</v>
      </c>
      <c r="I6" s="7" t="s">
        <v>28</v>
      </c>
      <c r="J6" s="7" t="str">
        <f>'General Info'!$C$28</f>
        <v>RS-EPRE [dBm / 15kHz]</v>
      </c>
      <c r="K6" s="7" t="s">
        <v>28</v>
      </c>
      <c r="L6" s="7" t="str">
        <f>'General Info'!$C$28</f>
        <v>RS-EPRE [dBm / 15kHz]</v>
      </c>
      <c r="M6" s="7" t="s">
        <v>28</v>
      </c>
      <c r="N6" s="7" t="str">
        <f>'General Info'!$C$28</f>
        <v>RS-EPRE [dBm / 15kHz]</v>
      </c>
      <c r="O6" s="7" t="s">
        <v>28</v>
      </c>
      <c r="P6" s="7" t="str">
        <f>'General Info'!$C$28</f>
        <v>RS-EPRE [dBm / 15kHz]</v>
      </c>
      <c r="Q6" s="7" t="s">
        <v>28</v>
      </c>
      <c r="R6" s="7" t="str">
        <f>'General Info'!$C$28</f>
        <v>RS-EPRE [dBm / 15kHz]</v>
      </c>
      <c r="S6" s="7" t="s">
        <v>28</v>
      </c>
      <c r="T6" s="7" t="str">
        <f>'General Info'!$C$28</f>
        <v>RS-EPRE [dBm / 15kHz]</v>
      </c>
      <c r="U6" s="7" t="s">
        <v>28</v>
      </c>
      <c r="V6" s="7" t="str">
        <f>'General Info'!$C$28</f>
        <v>RS-EPRE [dBm / 15kHz]</v>
      </c>
      <c r="W6" s="7" t="s">
        <v>28</v>
      </c>
      <c r="X6" s="7" t="str">
        <f>'General Info'!$C$28</f>
        <v>RS-EPRE [dBm / 15kHz]</v>
      </c>
      <c r="Y6" s="7" t="s">
        <v>28</v>
      </c>
    </row>
    <row r="7" spans="1:25">
      <c r="B7" s="7">
        <v>-80</v>
      </c>
      <c r="C7" s="5">
        <v>35.420999999999999</v>
      </c>
      <c r="D7" s="7">
        <v>-80</v>
      </c>
      <c r="E7" s="5">
        <v>35.393999999999998</v>
      </c>
      <c r="F7" s="7">
        <v>-80</v>
      </c>
      <c r="G7" s="5">
        <v>35.392000000000003</v>
      </c>
      <c r="H7" s="7">
        <v>-80</v>
      </c>
      <c r="I7" s="5">
        <v>35.390999999999998</v>
      </c>
      <c r="J7" s="7">
        <v>-80</v>
      </c>
      <c r="K7" s="20">
        <v>35.384999999999998</v>
      </c>
      <c r="L7" s="7">
        <v>-80</v>
      </c>
      <c r="M7" s="20">
        <v>35.398000000000003</v>
      </c>
      <c r="N7" s="7">
        <v>-80</v>
      </c>
      <c r="O7" s="20">
        <v>35.408000000000001</v>
      </c>
      <c r="P7" s="7">
        <v>-80</v>
      </c>
      <c r="Q7" s="20">
        <v>35.406999999999996</v>
      </c>
      <c r="R7" s="7">
        <v>-80</v>
      </c>
      <c r="S7" s="20">
        <v>35.412999999999997</v>
      </c>
      <c r="T7" s="7">
        <v>-80</v>
      </c>
      <c r="U7" s="20">
        <v>35.405000000000001</v>
      </c>
      <c r="V7" s="7">
        <v>-80</v>
      </c>
      <c r="W7" s="20">
        <v>35.411000000000001</v>
      </c>
      <c r="X7" s="7">
        <v>-80</v>
      </c>
      <c r="Y7" s="20">
        <v>35.42</v>
      </c>
    </row>
    <row r="8" spans="1:25">
      <c r="B8" s="7">
        <v>-80.5</v>
      </c>
      <c r="C8" s="5">
        <v>35.395000000000003</v>
      </c>
      <c r="D8" s="7">
        <v>-80.5</v>
      </c>
      <c r="E8" s="5">
        <v>35.182000000000002</v>
      </c>
      <c r="F8" s="7">
        <v>-80.5</v>
      </c>
      <c r="G8" s="5">
        <v>35.280999999999999</v>
      </c>
      <c r="H8" s="7">
        <v>-80.5</v>
      </c>
      <c r="I8" s="5">
        <v>35.182000000000002</v>
      </c>
      <c r="J8" s="7">
        <v>-80.5</v>
      </c>
      <c r="K8" s="20">
        <v>35.030999999999999</v>
      </c>
      <c r="L8" s="7">
        <v>-80.5</v>
      </c>
      <c r="M8" s="20">
        <v>35.152000000000001</v>
      </c>
      <c r="N8" s="7">
        <v>-80.5</v>
      </c>
      <c r="O8" s="20">
        <v>35.350999999999999</v>
      </c>
      <c r="P8" s="7">
        <v>-80.5</v>
      </c>
      <c r="Q8" s="20">
        <v>35.365000000000002</v>
      </c>
      <c r="R8" s="7">
        <v>-80.5</v>
      </c>
      <c r="S8" s="20">
        <v>35.360999999999997</v>
      </c>
      <c r="T8" s="7">
        <v>-80.5</v>
      </c>
      <c r="U8" s="20">
        <v>35.351999999999997</v>
      </c>
      <c r="V8" s="7">
        <v>-80.5</v>
      </c>
      <c r="W8" s="20">
        <v>35.408000000000001</v>
      </c>
      <c r="X8" s="7">
        <v>-80.5</v>
      </c>
      <c r="Y8" s="20">
        <v>35.401000000000003</v>
      </c>
    </row>
    <row r="9" spans="1:25">
      <c r="A9" t="s">
        <v>31</v>
      </c>
      <c r="B9" s="7">
        <v>-81</v>
      </c>
      <c r="C9" s="5">
        <v>35.283999999999999</v>
      </c>
      <c r="D9" s="7">
        <v>-81</v>
      </c>
      <c r="E9" s="5">
        <v>34.256</v>
      </c>
      <c r="F9" s="7">
        <v>-81</v>
      </c>
      <c r="G9" s="5">
        <v>34.871000000000002</v>
      </c>
      <c r="H9" s="7">
        <v>-81</v>
      </c>
      <c r="I9" s="5">
        <v>34.750999999999998</v>
      </c>
      <c r="J9" s="7">
        <v>-81</v>
      </c>
      <c r="K9" s="20">
        <v>34.25</v>
      </c>
      <c r="L9" s="7">
        <v>-81</v>
      </c>
      <c r="M9" s="20">
        <v>34.622999999999998</v>
      </c>
      <c r="N9" s="7">
        <v>-81</v>
      </c>
      <c r="O9" s="20">
        <v>35.185000000000002</v>
      </c>
      <c r="P9" s="7">
        <v>-81</v>
      </c>
      <c r="Q9" s="20">
        <v>35.081000000000003</v>
      </c>
      <c r="R9" s="7">
        <v>-81</v>
      </c>
      <c r="S9" s="20">
        <v>35.011000000000003</v>
      </c>
      <c r="T9" s="7">
        <v>-81</v>
      </c>
      <c r="U9" s="20">
        <v>35.317999999999998</v>
      </c>
      <c r="V9" s="7">
        <v>-81</v>
      </c>
      <c r="W9" s="20">
        <v>35.387</v>
      </c>
      <c r="X9" s="7">
        <v>-81</v>
      </c>
      <c r="Y9" s="20">
        <v>35.36</v>
      </c>
    </row>
    <row r="10" spans="1:25">
      <c r="A10" s="1">
        <v>24.796800000000001</v>
      </c>
      <c r="B10" s="7">
        <v>-81.5</v>
      </c>
      <c r="C10" s="5">
        <v>34.984999999999999</v>
      </c>
      <c r="D10" s="7">
        <v>-81.5</v>
      </c>
      <c r="E10" s="5">
        <v>34.195</v>
      </c>
      <c r="F10" s="7">
        <v>-81.5</v>
      </c>
      <c r="G10" s="5">
        <v>34.052</v>
      </c>
      <c r="H10" s="7">
        <v>-81.5</v>
      </c>
      <c r="I10" s="5">
        <v>33.932000000000002</v>
      </c>
      <c r="J10" s="7">
        <v>-81.5</v>
      </c>
      <c r="K10" s="20">
        <v>33.237000000000002</v>
      </c>
      <c r="L10" s="7">
        <v>-81.5</v>
      </c>
      <c r="M10" s="20">
        <v>33.981000000000002</v>
      </c>
      <c r="N10" s="7">
        <v>-81.5</v>
      </c>
      <c r="O10" s="20">
        <v>34.652999999999999</v>
      </c>
      <c r="P10" s="7">
        <v>-81.5</v>
      </c>
      <c r="Q10" s="20">
        <v>34.792000000000002</v>
      </c>
      <c r="R10" s="7">
        <v>-81.5</v>
      </c>
      <c r="S10" s="20">
        <v>34.658000000000001</v>
      </c>
      <c r="T10" s="7">
        <v>-81.5</v>
      </c>
      <c r="U10" s="20">
        <v>34.527000000000001</v>
      </c>
      <c r="V10" s="7">
        <v>-81.5</v>
      </c>
      <c r="W10" s="20">
        <v>35.018000000000001</v>
      </c>
      <c r="X10" s="7">
        <v>-81.5</v>
      </c>
      <c r="Y10" s="20">
        <v>35.000999999999998</v>
      </c>
    </row>
    <row r="11" spans="1:25">
      <c r="A11" s="1" t="s">
        <v>82</v>
      </c>
      <c r="B11" s="7">
        <v>-82</v>
      </c>
      <c r="C11" s="5">
        <v>34.731999999999999</v>
      </c>
      <c r="D11" s="7">
        <v>-82</v>
      </c>
      <c r="E11" s="5">
        <v>33.74</v>
      </c>
      <c r="F11" s="7">
        <v>-82</v>
      </c>
      <c r="G11" s="5">
        <v>32.850999999999999</v>
      </c>
      <c r="H11" s="7">
        <v>-82</v>
      </c>
      <c r="I11" s="5">
        <v>32.582999999999998</v>
      </c>
      <c r="J11" s="7">
        <v>-82</v>
      </c>
      <c r="K11" s="20">
        <v>31.853999999999999</v>
      </c>
      <c r="L11" s="7">
        <v>-82</v>
      </c>
      <c r="M11" s="20">
        <v>31.832000000000001</v>
      </c>
      <c r="N11" s="7">
        <v>-82</v>
      </c>
      <c r="O11" s="20">
        <v>33.811999999999998</v>
      </c>
      <c r="P11" s="7">
        <v>-82</v>
      </c>
      <c r="Q11" s="20">
        <v>33.92</v>
      </c>
      <c r="R11" s="7">
        <v>-82</v>
      </c>
      <c r="S11" s="20">
        <v>33.158999999999999</v>
      </c>
      <c r="T11" s="7">
        <v>-82</v>
      </c>
      <c r="U11" s="20">
        <v>33.084000000000003</v>
      </c>
      <c r="V11" s="7">
        <v>-82</v>
      </c>
      <c r="W11" s="20">
        <v>34.369</v>
      </c>
      <c r="X11" s="7">
        <v>-82</v>
      </c>
      <c r="Y11" s="20">
        <v>34.567</v>
      </c>
    </row>
    <row r="12" spans="1:25">
      <c r="A12" s="1">
        <v>31.881599999999999</v>
      </c>
      <c r="B12" s="7">
        <v>-82.5</v>
      </c>
      <c r="C12" s="5">
        <v>33.152000000000001</v>
      </c>
      <c r="D12" s="7">
        <v>-82.5</v>
      </c>
      <c r="E12" s="5">
        <v>32.162999999999997</v>
      </c>
      <c r="F12" s="7">
        <v>-82.5</v>
      </c>
      <c r="G12" s="5">
        <v>31.952999999999999</v>
      </c>
      <c r="H12" s="7">
        <v>-82.5</v>
      </c>
      <c r="I12" s="5">
        <v>31.581</v>
      </c>
      <c r="J12" s="7">
        <v>-82.5</v>
      </c>
      <c r="K12" s="20">
        <v>29.843</v>
      </c>
      <c r="L12" s="7">
        <v>-82.5</v>
      </c>
      <c r="M12" s="20">
        <v>29.841000000000001</v>
      </c>
      <c r="N12" s="7">
        <v>-82.5</v>
      </c>
      <c r="O12" s="20">
        <v>32.518000000000001</v>
      </c>
      <c r="P12" s="7">
        <v>-82.5</v>
      </c>
      <c r="Q12" s="20">
        <v>32.058</v>
      </c>
      <c r="R12" s="7">
        <v>-82.5</v>
      </c>
      <c r="S12" s="20">
        <v>32.183999999999997</v>
      </c>
      <c r="T12" s="7">
        <v>-82.5</v>
      </c>
      <c r="U12" s="20">
        <v>31.856000000000002</v>
      </c>
      <c r="V12" s="7">
        <v>-82.5</v>
      </c>
      <c r="W12" s="20">
        <v>32.173999999999999</v>
      </c>
      <c r="X12" s="7">
        <v>-82.5</v>
      </c>
      <c r="Y12" s="20">
        <v>33.185000000000002</v>
      </c>
    </row>
    <row r="13" spans="1:25">
      <c r="A13" s="1" t="s">
        <v>32</v>
      </c>
      <c r="B13" s="7">
        <v>-83</v>
      </c>
      <c r="C13" s="5">
        <v>31.952000000000002</v>
      </c>
      <c r="D13" s="7">
        <v>-83</v>
      </c>
      <c r="E13" s="5">
        <v>30.542000000000002</v>
      </c>
      <c r="F13" s="7">
        <v>-83</v>
      </c>
      <c r="G13" s="5">
        <v>30.001000000000001</v>
      </c>
      <c r="H13" s="7">
        <v>-83</v>
      </c>
      <c r="I13" s="5">
        <v>30.981000000000002</v>
      </c>
      <c r="J13" s="7">
        <v>-83</v>
      </c>
      <c r="K13" s="20">
        <v>26.513000000000002</v>
      </c>
      <c r="L13" s="7">
        <v>-83</v>
      </c>
      <c r="M13" s="20">
        <v>27.532</v>
      </c>
      <c r="N13" s="7">
        <v>-83</v>
      </c>
      <c r="O13" s="20">
        <v>30.873999999999999</v>
      </c>
      <c r="P13" s="7">
        <v>-83</v>
      </c>
      <c r="Q13" s="20">
        <v>30.581</v>
      </c>
      <c r="R13" s="7">
        <v>-83</v>
      </c>
      <c r="S13" s="20">
        <v>31.030999999999999</v>
      </c>
      <c r="T13" s="7">
        <v>-83</v>
      </c>
      <c r="U13" s="20">
        <v>30.529</v>
      </c>
      <c r="V13" s="7">
        <v>-83</v>
      </c>
      <c r="W13" s="20">
        <v>30.056999999999999</v>
      </c>
      <c r="X13" s="7">
        <v>-83</v>
      </c>
      <c r="Y13" s="20">
        <v>31.843</v>
      </c>
    </row>
    <row r="14" spans="1:25">
      <c r="A14" s="1">
        <v>33.652799999999999</v>
      </c>
      <c r="B14" s="7">
        <v>-83.5</v>
      </c>
      <c r="C14" s="5">
        <v>28.486000000000001</v>
      </c>
      <c r="D14" s="7">
        <v>-83.5</v>
      </c>
      <c r="E14" s="5">
        <v>27.658000000000001</v>
      </c>
      <c r="F14" s="7">
        <v>-83.5</v>
      </c>
      <c r="G14" s="5">
        <v>27.841999999999999</v>
      </c>
      <c r="H14" s="7">
        <v>-83.5</v>
      </c>
      <c r="I14" s="5">
        <v>28.585999999999999</v>
      </c>
      <c r="J14" s="7">
        <v>-83.5</v>
      </c>
      <c r="K14" s="20">
        <v>23.251000000000001</v>
      </c>
      <c r="L14" s="7">
        <v>-83.5</v>
      </c>
      <c r="M14" s="20">
        <v>24.152000000000001</v>
      </c>
      <c r="N14" s="7">
        <v>-83.5</v>
      </c>
      <c r="O14" s="20">
        <v>28.593</v>
      </c>
      <c r="P14" s="7">
        <v>-83.5</v>
      </c>
      <c r="Q14" s="20">
        <v>27.698</v>
      </c>
      <c r="R14" s="7">
        <v>-83.5</v>
      </c>
      <c r="S14" s="20">
        <v>28.015000000000001</v>
      </c>
      <c r="T14" s="7">
        <v>-83.5</v>
      </c>
      <c r="U14" s="20">
        <v>27.98</v>
      </c>
      <c r="V14" s="7">
        <v>-83.5</v>
      </c>
      <c r="W14" s="20">
        <v>28.689</v>
      </c>
      <c r="X14" s="7">
        <v>-83.5</v>
      </c>
      <c r="Y14" s="20">
        <v>29.841000000000001</v>
      </c>
    </row>
    <row r="15" spans="1:25">
      <c r="B15" s="7">
        <v>-84</v>
      </c>
      <c r="C15" s="5">
        <v>25.058</v>
      </c>
      <c r="D15" s="7">
        <v>-84</v>
      </c>
      <c r="E15" s="5">
        <v>23.584</v>
      </c>
      <c r="F15" s="7">
        <v>-84</v>
      </c>
      <c r="G15" s="5">
        <v>24.030999999999999</v>
      </c>
      <c r="H15" s="7">
        <v>-84</v>
      </c>
      <c r="I15" s="5">
        <v>24.532</v>
      </c>
      <c r="J15" s="7"/>
      <c r="K15" s="20"/>
      <c r="L15" s="7"/>
      <c r="M15" s="20"/>
      <c r="N15" s="7">
        <v>-84</v>
      </c>
      <c r="O15" s="20">
        <v>24.853000000000002</v>
      </c>
      <c r="P15" s="7">
        <v>-84</v>
      </c>
      <c r="Q15" s="20">
        <v>24.327999999999999</v>
      </c>
      <c r="R15" s="7">
        <v>-84</v>
      </c>
      <c r="S15" s="20">
        <v>24.951000000000001</v>
      </c>
      <c r="T15" s="7">
        <v>-84</v>
      </c>
      <c r="U15" s="20">
        <v>24.413</v>
      </c>
      <c r="V15" s="7">
        <v>-84</v>
      </c>
      <c r="W15" s="20">
        <v>24.873000000000001</v>
      </c>
      <c r="X15" s="7">
        <v>-84</v>
      </c>
      <c r="Y15" s="20">
        <v>26.863</v>
      </c>
    </row>
    <row r="16" spans="1:25">
      <c r="B16" s="7">
        <v>-84.5</v>
      </c>
      <c r="C16" s="5">
        <v>20.266999999999999</v>
      </c>
      <c r="D16" s="7"/>
      <c r="E16" s="5"/>
      <c r="F16" s="7"/>
      <c r="G16" s="5"/>
      <c r="H16" s="7"/>
      <c r="I16" s="5"/>
      <c r="J16" s="7"/>
      <c r="K16" s="20"/>
      <c r="L16" s="7"/>
      <c r="M16" s="20"/>
      <c r="N16" s="7">
        <v>-84.5</v>
      </c>
      <c r="O16" s="20">
        <v>20.597000000000001</v>
      </c>
      <c r="P16" s="7"/>
      <c r="Q16" s="7"/>
      <c r="R16" s="7">
        <v>-84.5</v>
      </c>
      <c r="S16" s="20">
        <v>20.356000000000002</v>
      </c>
      <c r="T16" s="7"/>
      <c r="U16" s="20"/>
      <c r="V16" s="7">
        <v>-84.5</v>
      </c>
      <c r="W16" s="20">
        <v>20.952999999999999</v>
      </c>
      <c r="X16" s="7">
        <v>-84.5</v>
      </c>
      <c r="Y16" s="20">
        <v>22.582999999999998</v>
      </c>
    </row>
    <row r="17" spans="2:25">
      <c r="B17" s="7"/>
      <c r="C17" s="5"/>
      <c r="D17" s="7"/>
      <c r="E17" s="5"/>
      <c r="F17" s="7"/>
      <c r="G17" s="5"/>
      <c r="H17" s="7"/>
      <c r="I17" s="5"/>
      <c r="J17" s="7"/>
      <c r="K17" s="20"/>
      <c r="L17" s="7"/>
      <c r="M17" s="20"/>
      <c r="N17" s="7"/>
      <c r="O17" s="20"/>
      <c r="P17" s="7"/>
      <c r="Q17" s="7"/>
      <c r="R17" s="7"/>
      <c r="S17" s="7"/>
      <c r="T17" s="7"/>
      <c r="U17" s="7"/>
      <c r="V17" s="7"/>
      <c r="W17" s="20"/>
      <c r="X17" s="7"/>
      <c r="Y17" s="20"/>
    </row>
    <row r="18" spans="2:25">
      <c r="B18" s="7"/>
      <c r="C18" s="5"/>
      <c r="D18" s="7"/>
      <c r="E18" s="5"/>
      <c r="F18" s="7"/>
      <c r="G18" s="5"/>
      <c r="H18" s="7"/>
      <c r="I18" s="5"/>
      <c r="J18" s="7"/>
      <c r="K18" s="20"/>
      <c r="L18" s="7"/>
      <c r="M18" s="20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</row>
    <row r="19" spans="2:25">
      <c r="B19" s="7"/>
      <c r="C19" s="5"/>
      <c r="D19" s="7"/>
      <c r="E19" s="5"/>
      <c r="F19" s="7"/>
      <c r="G19" s="5"/>
      <c r="H19" s="7"/>
      <c r="I19" s="5"/>
      <c r="J19" s="7"/>
      <c r="K19" s="20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</row>
    <row r="20" spans="2:25">
      <c r="B20" s="7"/>
      <c r="C20" s="5"/>
      <c r="D20" s="7"/>
      <c r="E20" s="5"/>
      <c r="F20" s="7"/>
      <c r="G20" s="5"/>
      <c r="H20" s="7"/>
      <c r="I20" s="5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</row>
    <row r="21" spans="2:25">
      <c r="B21" s="7"/>
      <c r="C21" s="5"/>
      <c r="D21" s="7"/>
      <c r="E21" s="5"/>
      <c r="F21" s="7"/>
      <c r="G21" s="5"/>
      <c r="H21" s="7"/>
      <c r="I21" s="5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</row>
    <row r="22" spans="2:25">
      <c r="B22" s="7"/>
      <c r="C22" s="5"/>
      <c r="D22" s="7"/>
      <c r="E22" s="5"/>
      <c r="F22" s="7"/>
      <c r="G22" s="5"/>
      <c r="H22" s="7"/>
      <c r="I22" s="5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</row>
    <row r="23" spans="2:25">
      <c r="B23" s="7"/>
      <c r="C23" s="5"/>
      <c r="D23" s="7"/>
      <c r="E23" s="5"/>
      <c r="F23" s="7"/>
      <c r="G23" s="5"/>
      <c r="H23" s="7"/>
      <c r="I23" s="5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</row>
    <row r="24" spans="2:25">
      <c r="B24" s="7"/>
      <c r="C24" s="5"/>
      <c r="D24" s="7"/>
      <c r="E24" s="5"/>
      <c r="F24" s="7"/>
      <c r="G24" s="5"/>
      <c r="H24" s="7"/>
      <c r="I24" s="5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</row>
    <row r="25" spans="2:25">
      <c r="B25" s="7"/>
      <c r="C25" s="7"/>
      <c r="D25" s="7"/>
      <c r="E25" s="7"/>
      <c r="F25" s="8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</row>
    <row r="26" spans="2:25">
      <c r="B26" s="7"/>
      <c r="C26" s="7"/>
      <c r="D26" s="7"/>
      <c r="E26" s="7"/>
      <c r="F26" s="8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</row>
    <row r="27" spans="2:25">
      <c r="B27" s="7"/>
      <c r="C27" s="7"/>
      <c r="D27" s="7"/>
      <c r="E27" s="7"/>
      <c r="F27" s="8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</row>
    <row r="28" spans="2:25">
      <c r="B28" s="7"/>
      <c r="C28" s="7"/>
      <c r="D28" s="7"/>
      <c r="E28" s="7"/>
      <c r="F28" s="8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</row>
    <row r="29" spans="2:25">
      <c r="B29" s="7"/>
      <c r="C29" s="7"/>
      <c r="D29" s="7"/>
      <c r="E29" s="7"/>
      <c r="F29" s="8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</row>
    <row r="30" spans="2:25">
      <c r="B30" s="7"/>
      <c r="C30" s="7"/>
      <c r="D30" s="7"/>
      <c r="E30" s="7"/>
      <c r="F30" s="8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</row>
    <row r="31" spans="2:25">
      <c r="B31" s="7"/>
      <c r="C31" s="7"/>
      <c r="D31" s="7"/>
      <c r="E31" s="7"/>
      <c r="F31" s="8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</row>
    <row r="32" spans="2:25">
      <c r="B32" s="7"/>
      <c r="C32" s="7"/>
      <c r="D32" s="7"/>
      <c r="E32" s="7"/>
      <c r="F32" s="8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</row>
    <row r="33" spans="2:25">
      <c r="B33" s="7"/>
      <c r="C33" s="7"/>
      <c r="D33" s="7"/>
      <c r="E33" s="7"/>
      <c r="F33" s="8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</row>
    <row r="34" spans="2:25"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</row>
    <row r="35" spans="2:25"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</row>
    <row r="36" spans="2:25"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</row>
    <row r="37" spans="2:25"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</row>
    <row r="38" spans="2:25"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</row>
    <row r="39" spans="2:25">
      <c r="B39" s="7"/>
      <c r="C39" s="7"/>
      <c r="D39" s="7"/>
      <c r="E39" s="8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</row>
    <row r="40" spans="2:25">
      <c r="B40" s="7"/>
      <c r="C40" s="7"/>
      <c r="D40" s="7"/>
      <c r="E40" s="8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</row>
    <row r="41" spans="2:25">
      <c r="B41" s="7"/>
      <c r="C41" s="7"/>
      <c r="D41" s="7"/>
      <c r="E41" s="8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</row>
    <row r="42" spans="2:25">
      <c r="B42" s="7"/>
      <c r="C42" s="7"/>
      <c r="D42" s="7"/>
      <c r="E42" s="8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</row>
    <row r="43" spans="2:25">
      <c r="B43" s="7"/>
      <c r="C43" s="7"/>
      <c r="D43" s="7"/>
      <c r="E43" s="8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8"/>
      <c r="V43" s="7"/>
      <c r="W43" s="7"/>
      <c r="X43" s="7"/>
      <c r="Y43" s="7"/>
    </row>
    <row r="44" spans="2:25">
      <c r="B44" s="7"/>
      <c r="C44" s="7"/>
      <c r="D44" s="7"/>
      <c r="E44" s="8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8"/>
      <c r="V44" s="7"/>
      <c r="W44" s="7"/>
      <c r="X44" s="7"/>
      <c r="Y44" s="7"/>
    </row>
    <row r="45" spans="2:25">
      <c r="B45" s="7"/>
      <c r="C45" s="7"/>
      <c r="D45" s="7"/>
      <c r="E45" s="8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8"/>
      <c r="V45" s="7"/>
      <c r="W45" s="8"/>
      <c r="X45" s="7"/>
      <c r="Y45" s="7"/>
    </row>
    <row r="46" spans="2:25">
      <c r="B46" s="7"/>
      <c r="C46" s="7"/>
      <c r="D46" s="7"/>
      <c r="E46" s="8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8"/>
      <c r="V46" s="7"/>
      <c r="W46" s="8"/>
      <c r="X46" s="7"/>
      <c r="Y46" s="7"/>
    </row>
    <row r="47" spans="2:25">
      <c r="B47" s="7"/>
      <c r="C47" s="7"/>
      <c r="D47" s="9"/>
      <c r="E47" s="8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8"/>
      <c r="T47" s="7"/>
      <c r="U47" s="8"/>
      <c r="V47" s="7"/>
      <c r="W47" s="8"/>
      <c r="X47" s="7"/>
      <c r="Y47" s="7"/>
    </row>
    <row r="48" spans="2:25">
      <c r="B48" s="7"/>
      <c r="C48" s="7"/>
      <c r="D48" s="7"/>
      <c r="E48" s="8"/>
      <c r="F48" s="7"/>
      <c r="G48" s="7"/>
      <c r="H48" s="7"/>
      <c r="I48" s="7"/>
      <c r="J48" s="7"/>
      <c r="K48" s="8"/>
      <c r="L48" s="7"/>
      <c r="M48" s="7"/>
      <c r="N48" s="7"/>
      <c r="O48" s="8"/>
      <c r="P48" s="7"/>
      <c r="Q48" s="7"/>
      <c r="R48" s="7"/>
      <c r="S48" s="8"/>
      <c r="T48" s="7"/>
      <c r="U48" s="8"/>
      <c r="V48" s="7"/>
      <c r="W48" s="8"/>
      <c r="X48" s="7"/>
      <c r="Y48" s="7"/>
    </row>
    <row r="49" spans="2:25">
      <c r="B49" s="7"/>
      <c r="C49" s="7"/>
      <c r="D49" s="7"/>
      <c r="E49" s="8"/>
      <c r="F49" s="7"/>
      <c r="G49" s="7"/>
      <c r="H49" s="7"/>
      <c r="I49" s="7"/>
      <c r="J49" s="7"/>
      <c r="K49" s="8"/>
      <c r="L49" s="7"/>
      <c r="M49" s="7"/>
      <c r="N49" s="7"/>
      <c r="O49" s="8"/>
      <c r="P49" s="7"/>
      <c r="Q49" s="7"/>
      <c r="R49" s="7"/>
      <c r="S49" s="8"/>
      <c r="T49" s="7"/>
      <c r="U49" s="8"/>
      <c r="V49" s="7"/>
      <c r="W49" s="8"/>
      <c r="X49" s="7"/>
      <c r="Y49" s="7"/>
    </row>
    <row r="50" spans="2:25">
      <c r="B50" s="7"/>
      <c r="C50" s="7"/>
      <c r="D50" s="7"/>
      <c r="E50" s="8"/>
      <c r="F50" s="7"/>
      <c r="G50" s="7"/>
      <c r="H50" s="7"/>
      <c r="I50" s="8"/>
      <c r="J50" s="7"/>
      <c r="K50" s="8"/>
      <c r="L50" s="7"/>
      <c r="M50" s="7"/>
      <c r="N50" s="7"/>
      <c r="O50" s="8"/>
      <c r="P50" s="7"/>
      <c r="Q50" s="8"/>
      <c r="R50" s="7"/>
      <c r="S50" s="8"/>
      <c r="T50" s="7"/>
      <c r="U50" s="8"/>
      <c r="V50" s="7"/>
      <c r="W50" s="8"/>
      <c r="X50" s="7"/>
      <c r="Y50" s="8"/>
    </row>
    <row r="51" spans="2:25">
      <c r="B51" s="7"/>
      <c r="C51" s="7"/>
      <c r="D51" s="7"/>
      <c r="E51" s="8"/>
      <c r="F51" s="7"/>
      <c r="G51" s="7"/>
      <c r="H51" s="7"/>
      <c r="I51" s="8"/>
      <c r="J51" s="7"/>
      <c r="K51" s="8"/>
      <c r="L51" s="7"/>
      <c r="M51" s="8"/>
      <c r="N51" s="7"/>
      <c r="O51" s="8"/>
      <c r="P51" s="7"/>
      <c r="Q51" s="8"/>
      <c r="R51" s="7"/>
      <c r="S51" s="8"/>
      <c r="T51" s="9"/>
      <c r="U51" s="8"/>
      <c r="V51" s="7"/>
      <c r="W51" s="8"/>
      <c r="X51" s="7"/>
      <c r="Y51" s="8"/>
    </row>
    <row r="52" spans="2:25">
      <c r="B52" s="7"/>
      <c r="C52" s="7"/>
      <c r="D52" s="7"/>
      <c r="E52" s="8"/>
      <c r="F52" s="7"/>
      <c r="G52" s="7"/>
      <c r="H52" s="7"/>
      <c r="I52" s="8"/>
      <c r="J52" s="7"/>
      <c r="K52" s="8"/>
      <c r="L52" s="7"/>
      <c r="M52" s="8"/>
      <c r="N52" s="7"/>
      <c r="O52" s="8"/>
      <c r="P52" s="7"/>
      <c r="Q52" s="8"/>
      <c r="R52" s="7"/>
      <c r="S52" s="8"/>
      <c r="T52" s="7"/>
      <c r="U52" s="7"/>
      <c r="V52" s="7"/>
      <c r="W52" s="8"/>
      <c r="X52" s="7"/>
      <c r="Y52" s="8"/>
    </row>
    <row r="53" spans="2:25">
      <c r="B53" s="7"/>
      <c r="C53" s="7"/>
      <c r="D53" s="7"/>
      <c r="E53" s="8"/>
      <c r="F53" s="7"/>
      <c r="G53" s="7"/>
      <c r="H53" s="7"/>
      <c r="I53" s="8"/>
      <c r="J53" s="7"/>
      <c r="K53" s="8"/>
      <c r="L53" s="7"/>
      <c r="M53" s="8"/>
      <c r="N53" s="7"/>
      <c r="O53" s="8"/>
      <c r="P53" s="7"/>
      <c r="Q53" s="8"/>
      <c r="R53" s="7"/>
      <c r="S53" s="8"/>
      <c r="T53" s="7"/>
      <c r="U53" s="7"/>
      <c r="V53" s="9"/>
      <c r="W53" s="8"/>
      <c r="X53" s="7"/>
      <c r="Y53" s="8"/>
    </row>
    <row r="54" spans="2:25">
      <c r="B54" s="7"/>
      <c r="C54" s="7"/>
      <c r="D54" s="7"/>
      <c r="E54" s="8"/>
      <c r="F54" s="7"/>
      <c r="G54" s="7"/>
      <c r="H54" s="7"/>
      <c r="I54" s="8"/>
      <c r="J54" s="7"/>
      <c r="K54" s="8"/>
      <c r="L54" s="7"/>
      <c r="M54" s="8"/>
      <c r="N54" s="7"/>
      <c r="O54" s="8"/>
      <c r="P54" s="7"/>
      <c r="Q54" s="8"/>
      <c r="R54" s="7"/>
      <c r="S54" s="8"/>
      <c r="T54" s="7"/>
      <c r="U54" s="7"/>
      <c r="V54" s="7"/>
      <c r="W54" s="7"/>
      <c r="X54" s="7"/>
      <c r="Y54" s="8"/>
    </row>
    <row r="55" spans="2:25">
      <c r="B55" s="7"/>
      <c r="C55" s="7"/>
      <c r="D55" s="7"/>
      <c r="E55" s="8"/>
      <c r="F55" s="7"/>
      <c r="G55" s="7"/>
      <c r="H55" s="7"/>
      <c r="I55" s="8"/>
      <c r="J55" s="7"/>
      <c r="K55" s="8"/>
      <c r="L55" s="7"/>
      <c r="M55" s="8"/>
      <c r="N55" s="7"/>
      <c r="O55" s="8"/>
      <c r="P55" s="7"/>
      <c r="Q55" s="8"/>
      <c r="R55" s="9"/>
      <c r="S55" s="8"/>
      <c r="T55" s="7"/>
      <c r="U55" s="7"/>
      <c r="V55" s="7"/>
      <c r="W55" s="7"/>
      <c r="X55" s="7"/>
      <c r="Y55" s="8"/>
    </row>
    <row r="56" spans="2:25">
      <c r="B56" s="7"/>
      <c r="C56" s="7"/>
      <c r="D56" s="7"/>
      <c r="E56" s="8"/>
      <c r="F56" s="7"/>
      <c r="G56" s="7"/>
      <c r="H56" s="7"/>
      <c r="I56" s="8"/>
      <c r="J56" s="9"/>
      <c r="K56" s="8"/>
      <c r="L56" s="7"/>
      <c r="M56" s="8"/>
      <c r="N56" s="9"/>
      <c r="O56" s="8"/>
      <c r="P56" s="7"/>
      <c r="Q56" s="8"/>
      <c r="R56" s="7"/>
      <c r="S56" s="7"/>
      <c r="T56" s="7"/>
      <c r="U56" s="7"/>
      <c r="V56" s="7"/>
      <c r="W56" s="7"/>
      <c r="X56" s="7"/>
      <c r="Y56" s="8"/>
    </row>
    <row r="57" spans="2:25">
      <c r="B57" s="7"/>
      <c r="C57" s="8"/>
      <c r="D57" s="7"/>
      <c r="E57" s="8"/>
      <c r="F57" s="7"/>
      <c r="G57" s="7"/>
      <c r="H57" s="7"/>
      <c r="I57" s="8"/>
      <c r="J57" s="7"/>
      <c r="K57" s="7"/>
      <c r="L57" s="7"/>
      <c r="M57" s="8"/>
      <c r="N57" s="7"/>
      <c r="O57" s="7"/>
      <c r="P57" s="7"/>
      <c r="Q57" s="8"/>
      <c r="R57" s="7"/>
      <c r="S57" s="7"/>
      <c r="T57" s="7"/>
      <c r="U57" s="7"/>
      <c r="V57" s="7"/>
      <c r="W57" s="7"/>
      <c r="X57" s="7"/>
      <c r="Y57" s="8"/>
    </row>
    <row r="58" spans="2:25">
      <c r="B58" s="7"/>
      <c r="C58" s="8"/>
      <c r="D58" s="7"/>
      <c r="E58" s="8"/>
      <c r="F58" s="7"/>
      <c r="G58" s="7"/>
      <c r="H58" s="9"/>
      <c r="I58" s="8"/>
      <c r="J58" s="7"/>
      <c r="K58" s="7"/>
      <c r="L58" s="7"/>
      <c r="M58" s="8"/>
      <c r="N58" s="7"/>
      <c r="O58" s="7"/>
      <c r="P58" s="9"/>
      <c r="Q58" s="8"/>
      <c r="R58" s="7"/>
      <c r="S58" s="7"/>
      <c r="T58" s="7"/>
      <c r="U58" s="7"/>
      <c r="V58" s="7"/>
      <c r="W58" s="7"/>
      <c r="X58" s="9"/>
      <c r="Y58" s="8"/>
    </row>
    <row r="59" spans="2:25">
      <c r="B59" s="7"/>
      <c r="C59" s="8"/>
      <c r="D59" s="7"/>
      <c r="E59" s="8"/>
      <c r="F59" s="7"/>
      <c r="G59" s="7"/>
      <c r="H59" s="7"/>
      <c r="I59" s="7"/>
      <c r="J59" s="7"/>
      <c r="K59" s="7"/>
      <c r="L59" s="9"/>
      <c r="M59" s="8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</row>
    <row r="60" spans="2:25">
      <c r="B60" s="7"/>
      <c r="C60" s="8"/>
      <c r="D60" s="7"/>
      <c r="E60" s="8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</row>
    <row r="61" spans="2:25">
      <c r="B61" s="7"/>
      <c r="C61" s="8"/>
      <c r="D61" s="7"/>
      <c r="E61" s="8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</row>
    <row r="62" spans="2:25">
      <c r="B62" s="7"/>
      <c r="C62" s="8"/>
      <c r="D62" s="7"/>
      <c r="E62" s="8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</row>
    <row r="63" spans="2:25">
      <c r="B63" s="7"/>
      <c r="C63" s="8"/>
      <c r="D63" s="7"/>
      <c r="E63" s="8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</row>
    <row r="64" spans="2:25">
      <c r="B64" s="7"/>
      <c r="C64" s="8"/>
      <c r="D64" s="7"/>
      <c r="E64" s="8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</row>
    <row r="65" spans="1:25">
      <c r="B65" s="9"/>
      <c r="C65" s="8"/>
      <c r="D65" s="7"/>
      <c r="E65" s="8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</row>
    <row r="66" spans="1:25">
      <c r="B66" s="7"/>
      <c r="C66" s="7"/>
      <c r="D66" s="7"/>
      <c r="E66" s="8"/>
      <c r="F66" s="7"/>
      <c r="G66" s="8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</row>
    <row r="67" spans="1:25">
      <c r="B67" s="7"/>
      <c r="C67" s="7"/>
      <c r="D67" s="7"/>
      <c r="E67" s="8"/>
      <c r="F67" s="7"/>
      <c r="G67" s="8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</row>
    <row r="68" spans="1:25">
      <c r="B68" s="7"/>
      <c r="C68" s="7"/>
      <c r="D68" s="7"/>
      <c r="E68" s="8"/>
      <c r="F68" s="7"/>
      <c r="G68" s="8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</row>
    <row r="69" spans="1:25">
      <c r="B69" s="7"/>
      <c r="C69" s="7"/>
      <c r="D69" s="7"/>
      <c r="E69" s="8"/>
      <c r="F69" s="7"/>
      <c r="G69" s="8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</row>
    <row r="70" spans="1:25">
      <c r="B70" s="7"/>
      <c r="C70" s="7"/>
      <c r="D70" s="7"/>
      <c r="E70" s="8"/>
      <c r="F70" s="7"/>
      <c r="G70" s="8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</row>
    <row r="71" spans="1:25">
      <c r="B71" s="7"/>
      <c r="C71" s="7"/>
      <c r="D71" s="7"/>
      <c r="E71" s="8"/>
      <c r="F71" s="7"/>
      <c r="G71" s="8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</row>
    <row r="72" spans="1:25">
      <c r="B72" s="7"/>
      <c r="C72" s="7"/>
      <c r="D72" s="7"/>
      <c r="E72" s="8"/>
      <c r="F72" s="7"/>
      <c r="G72" s="8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</row>
    <row r="73" spans="1:25">
      <c r="B73" s="7"/>
      <c r="C73" s="7"/>
      <c r="D73" s="7"/>
      <c r="E73" s="8"/>
      <c r="F73" s="7"/>
      <c r="G73" s="8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</row>
    <row r="74" spans="1:25">
      <c r="B74" s="7"/>
      <c r="C74" s="7"/>
      <c r="D74" s="7"/>
      <c r="E74" s="8"/>
      <c r="F74" s="9"/>
      <c r="G74" s="8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</row>
    <row r="75" spans="1:25">
      <c r="B75" s="7"/>
      <c r="C75" s="7"/>
      <c r="D75" s="7"/>
      <c r="E75" s="8"/>
      <c r="F75" s="8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</row>
    <row r="76" spans="1:25">
      <c r="B76" s="7"/>
      <c r="C76" s="7"/>
      <c r="D76" s="7"/>
      <c r="E76" s="8"/>
      <c r="F76" s="8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</row>
    <row r="77" spans="1:25">
      <c r="B77" s="7"/>
      <c r="C77" s="7"/>
      <c r="D77" s="7"/>
      <c r="E77" s="8"/>
      <c r="F77" s="8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</row>
    <row r="78" spans="1:25">
      <c r="B78" s="7"/>
      <c r="C78" s="7"/>
      <c r="D78" s="7"/>
      <c r="E78" s="8"/>
      <c r="F78" s="8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</row>
    <row r="79" spans="1:25">
      <c r="A79" s="4" t="s">
        <v>53</v>
      </c>
      <c r="B79" s="10"/>
      <c r="C79" s="10"/>
      <c r="D79" s="10"/>
      <c r="E79" s="11"/>
      <c r="F79" s="11"/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10"/>
      <c r="W79" s="10"/>
      <c r="X79" s="10"/>
      <c r="Y79" s="10"/>
    </row>
    <row r="80" spans="1:25" s="12" customFormat="1" ht="30">
      <c r="A80" s="27" t="str">
        <f>CONCATENATE("70% TP Outage Level ",'General Info'!$D$28)</f>
        <v>70% TP Outage Level [dBm / 15kHz]</v>
      </c>
      <c r="B80" s="55">
        <f ca="1">IF(ISNA(MATCH($A$10,C7:C78,$E$1)),"N/A",FORECAST($A$10,OFFSET(B7:B78,MATCH($A$10,C7:C78,$E$1)-1,0,2),OFFSET(C7:C78,MATCH($A$10,C7:C78,$E$1)-1,0,2)))</f>
        <v>-84.027259444792321</v>
      </c>
      <c r="C80" s="56"/>
      <c r="D80" s="47">
        <f t="shared" ref="D80" ca="1" si="0">IF(ISNA(MATCH($A$10,E7:E78,$E$1)),"N/A",FORECAST($A$10,OFFSET(D7:D78,MATCH($A$10,E7:E78,$E$1)-1,0,2),OFFSET(E7:E78,MATCH($A$10,E7:E78,$E$1)-1,0,2)))</f>
        <v>-83.851153657339225</v>
      </c>
      <c r="E80" s="47"/>
      <c r="F80" s="47">
        <f t="shared" ref="F80" ca="1" si="1">IF(ISNA(MATCH($A$10,G7:G78,$E$1)),"N/A",FORECAST($A$10,OFFSET(F7:F78,MATCH($A$10,G7:G78,$E$1)-1,0,2),OFFSET(G7:G78,MATCH($A$10,G7:G78,$E$1)-1,0,2)))</f>
        <v>-83.899527683022839</v>
      </c>
      <c r="G80" s="47"/>
      <c r="H80" s="47">
        <f t="shared" ref="H80" ca="1" si="2">IF(ISNA(MATCH($A$10,I7:I78,$E$1)),"N/A",FORECAST($A$10,OFFSET(H7:H78,MATCH($A$10,I7:I78,$E$1)-1,0,2),OFFSET(I7:I78,MATCH($A$10,I7:I78,$E$1)-1,0,2)))</f>
        <v>-83.967340897878643</v>
      </c>
      <c r="I80" s="47"/>
      <c r="J80" s="47">
        <f t="shared" ref="J80" ca="1" si="3">IF(ISNA(MATCH($A$10,K7:K78,$E$1)),"N/A",FORECAST($A$10,OFFSET(J7:J78,MATCH($A$10,K7:K78,$E$1)-1,0,2),OFFSET(K7:K78,MATCH($A$10,K7:K78,$E$1)-1,0,2)))</f>
        <v>-83.263059472716137</v>
      </c>
      <c r="K80" s="47"/>
      <c r="L80" s="47">
        <f t="shared" ref="L80" ca="1" si="4">IF(ISNA(MATCH($A$10,M7:M78,$E$1)),"N/A",FORECAST($A$10,OFFSET(L7:L78,MATCH($A$10,M7:M78,$E$1)-1,0,2),OFFSET(M7:M78,MATCH($A$10,M7:M78,$E$1)-1,0,2)))</f>
        <v>-83.404615384615383</v>
      </c>
      <c r="M80" s="47"/>
      <c r="N80" s="47">
        <f ca="1">IF(ISNA(MATCH($A$10,O7:O78,$E$1)),"N/A",FORECAST($A$10,OFFSET(N7:N78,MATCH($A$10,O7:O78,$E$1)-1,0,2),OFFSET(O7:O78,MATCH($A$10,O7:O78,$E$1)-1,0,2)))</f>
        <v>-84.006602443609026</v>
      </c>
      <c r="O80" s="47"/>
      <c r="P80" s="47">
        <f t="shared" ref="P80" ca="1" si="5">IF(ISNA(MATCH($A$10,Q7:Q78,$E$1)),"N/A",FORECAST($A$10,OFFSET(P7:P78,MATCH($A$10,Q7:Q78,$E$1)-1,0,2),OFFSET(Q7:Q78,MATCH($A$10,Q7:Q78,$E$1)-1,0,2)))</f>
        <v>-83.930445103857565</v>
      </c>
      <c r="Q80" s="47"/>
      <c r="R80" s="47">
        <f t="shared" ref="R80" ca="1" si="6">IF(ISNA(MATCH($A$10,S7:S78,$E$1)),"N/A",FORECAST($A$10,OFFSET(R7:R78,MATCH($A$10,S7:S78,$E$1)-1,0,2),OFFSET(S7:S78,MATCH($A$10,S7:S78,$E$1)-1,0,2)))</f>
        <v>-84.016779107725782</v>
      </c>
      <c r="S80" s="47"/>
      <c r="T80" s="47">
        <f t="shared" ref="T80" ca="1" si="7">IF(ISNA(MATCH($A$10,U7:U78,$E$1)),"N/A",FORECAST($A$10,OFFSET(T7:T78,MATCH($A$10,U7:U78,$E$1)-1,0,2),OFFSET(U7:U78,MATCH($A$10,U7:U78,$E$1)-1,0,2)))</f>
        <v>-83.946201289599102</v>
      </c>
      <c r="U80" s="47"/>
      <c r="V80" s="47">
        <f t="shared" ref="V80" ca="1" si="8">IF(ISNA(MATCH($A$10,W7:W78,$E$1)),"N/A",FORECAST($A$10,OFFSET(V7:V78,MATCH($A$10,W7:W78,$E$1)-1,0,2),OFFSET(W7:W78,MATCH($A$10,W7:W78,$E$1)-1,0,2)))</f>
        <v>-84.009719387755112</v>
      </c>
      <c r="W80" s="47"/>
      <c r="X80" s="47">
        <f t="shared" ref="X80" ca="1" si="9">IF(ISNA(MATCH($A$10,Y7:Y78,$E$1)),"N/A",FORECAST($A$10,OFFSET(X7:X78,MATCH($A$10,Y7:Y78,$E$1)-1,0,2),OFFSET(Y7:Y78,MATCH($A$10,Y7:Y78,$E$1)-1,0,2)))</f>
        <v>-84.241378504672909</v>
      </c>
      <c r="Y80" s="47"/>
    </row>
    <row r="81" spans="1:25" s="12" customFormat="1" ht="45">
      <c r="A81" s="27" t="str">
        <f>CONCATENATE("70% TP Outage Level incl substitution ",'General Info'!$D$28)</f>
        <v>70% TP Outage Level incl substitution [dBm / 15kHz]</v>
      </c>
      <c r="B81" s="47">
        <f ca="1">IF(B80="N/A",'General Info'!$B$30,'Ori2-Raw Data'!B80)</f>
        <v>-84.027259444792321</v>
      </c>
      <c r="C81" s="47"/>
      <c r="D81" s="47">
        <f ca="1">IF(D80="N/A",'General Info'!$B$30,'Ori2-Raw Data'!D80)</f>
        <v>-83.851153657339225</v>
      </c>
      <c r="E81" s="47"/>
      <c r="F81" s="47">
        <f ca="1">IF(F80="N/A",'General Info'!$B$30,'Ori2-Raw Data'!F80)</f>
        <v>-83.899527683022839</v>
      </c>
      <c r="G81" s="47"/>
      <c r="H81" s="47">
        <f ca="1">IF(H80="N/A",'General Info'!$B$30,'Ori2-Raw Data'!H80)</f>
        <v>-83.967340897878643</v>
      </c>
      <c r="I81" s="47"/>
      <c r="J81" s="47">
        <f ca="1">IF(J80="N/A",'General Info'!$B$30,'Ori2-Raw Data'!J80)</f>
        <v>-83.263059472716137</v>
      </c>
      <c r="K81" s="47"/>
      <c r="L81" s="47">
        <f ca="1">IF(L80="N/A",'General Info'!$B$30,'Ori2-Raw Data'!L80)</f>
        <v>-83.404615384615383</v>
      </c>
      <c r="M81" s="47"/>
      <c r="N81" s="47">
        <f ca="1">IF(N80="N/A",'General Info'!$B$30,'Ori2-Raw Data'!N80)</f>
        <v>-84.006602443609026</v>
      </c>
      <c r="O81" s="47"/>
      <c r="P81" s="47">
        <f ca="1">IF(P80="N/A",'General Info'!$B$30,'Ori2-Raw Data'!P80)</f>
        <v>-83.930445103857565</v>
      </c>
      <c r="Q81" s="47"/>
      <c r="R81" s="47">
        <f ca="1">IF(R80="N/A",'General Info'!$B$30,'Ori2-Raw Data'!R80)</f>
        <v>-84.016779107725782</v>
      </c>
      <c r="S81" s="47"/>
      <c r="T81" s="47">
        <f ca="1">IF(T80="N/A",'General Info'!$B$30,'Ori2-Raw Data'!T80)</f>
        <v>-83.946201289599102</v>
      </c>
      <c r="U81" s="47"/>
      <c r="V81" s="47">
        <f ca="1">IF(V80="N/A",'General Info'!$B$30,'Ori2-Raw Data'!V80)</f>
        <v>-84.009719387755112</v>
      </c>
      <c r="W81" s="47"/>
      <c r="X81" s="47">
        <f ca="1">IF(X80="N/A",'General Info'!$B$30,'Ori2-Raw Data'!X80)</f>
        <v>-84.241378504672909</v>
      </c>
      <c r="Y81" s="47"/>
    </row>
    <row r="82" spans="1:25" s="12" customFormat="1" ht="30">
      <c r="A82" s="27" t="str">
        <f>CONCATENATE("95% TP Outage Level ",'General Info'!$D$28)</f>
        <v>95% TP Outage Level [dBm / 15kHz]</v>
      </c>
      <c r="B82" s="47">
        <f ca="1">IF(ISNA(MATCH($A$12,C8:C79,$E$1)),"N/A",FORECAST($A$12,OFFSET(B8:B79,MATCH($A$12,C8:C79,$E$1)-1,0,2),OFFSET(C8:C79,MATCH($A$12,C8:C79,$E$1)-1,0,2)))</f>
        <v>-83.010155799192162</v>
      </c>
      <c r="C82" s="47"/>
      <c r="D82" s="47">
        <f t="shared" ref="D82" ca="1" si="10">IF(ISNA(MATCH($A$12,E8:E79,$E$1)),"N/A",FORECAST($A$12,OFFSET(D8:D79,MATCH($A$12,E8:E79,$E$1)-1,0,2),OFFSET(E8:E79,MATCH($A$12,E8:E79,$E$1)-1,0,2)))</f>
        <v>-82.586798272671189</v>
      </c>
      <c r="E82" s="47"/>
      <c r="F82" s="47">
        <f t="shared" ref="F82" ca="1" si="11">IF(ISNA(MATCH($A$12,G8:G79,$E$1)),"N/A",FORECAST($A$12,OFFSET(F8:F79,MATCH($A$12,G8:G79,$E$1)-1,0,2),OFFSET(G8:G79,MATCH($A$12,G8:G79,$E$1)-1,0,2)))</f>
        <v>-82.518288934426224</v>
      </c>
      <c r="G82" s="47"/>
      <c r="H82" s="47">
        <f t="shared" ref="H82" ca="1" si="12">IF(ISNA(MATCH($A$12,I8:I79,$E$1)),"N/A",FORECAST($A$12,OFFSET(H8:H79,MATCH($A$12,I8:I79,$E$1)-1,0,2),OFFSET(I8:I79,MATCH($A$12,I8:I79,$E$1)-1,0,2)))</f>
        <v>-82.35</v>
      </c>
      <c r="I82" s="47"/>
      <c r="J82" s="47">
        <f t="shared" ref="J82" ca="1" si="13">IF(ISNA(MATCH($A$12,K8:K79,$E$1)),"N/A",FORECAST($A$12,OFFSET(J8:J79,MATCH($A$12,K8:K79,$E$1)-1,0,2),OFFSET(K8:K79,MATCH($A$12,K8:K79,$E$1)-1,0,2)))</f>
        <v>-81.990021691973979</v>
      </c>
      <c r="K82" s="47"/>
      <c r="L82" s="47">
        <f t="shared" ref="L82" ca="1" si="14">IF(ISNA(MATCH($A$12,M8:M79,$E$1)),"N/A",FORECAST($A$12,OFFSET(L8:L79,MATCH($A$12,M8:M79,$E$1)-1,0,2),OFFSET(M8:M79,MATCH($A$12,M8:M79,$E$1)-1,0,2)))</f>
        <v>-81.988459748720345</v>
      </c>
      <c r="M82" s="47"/>
      <c r="N82" s="47">
        <f t="shared" ref="N82" ca="1" si="15">IF(ISNA(MATCH($A$12,O8:O79,$E$1)),"N/A",FORECAST($A$12,OFFSET(N8:N79,MATCH($A$12,O8:O79,$E$1)-1,0,2),OFFSET(O8:O79,MATCH($A$12,O8:O79,$E$1)-1,0,2)))</f>
        <v>-82.693552311435525</v>
      </c>
      <c r="O82" s="47"/>
      <c r="P82" s="47">
        <f t="shared" ref="P82" ca="1" si="16">IF(ISNA(MATCH($A$12,Q8:Q79,$E$1)),"N/A",FORECAST($A$12,OFFSET(P8:P79,MATCH($A$12,Q8:Q79,$E$1)-1,0,2),OFFSET(Q8:Q79,MATCH($A$12,Q8:Q79,$E$1)-1,0,2)))</f>
        <v>-82.55971563981042</v>
      </c>
      <c r="Q82" s="47"/>
      <c r="R82" s="47">
        <f t="shared" ref="R82" ca="1" si="17">IF(ISNA(MATCH($A$12,S8:S79,$E$1)),"N/A",FORECAST($A$12,OFFSET(R8:R79,MATCH($A$12,S8:S79,$E$1)-1,0,2),OFFSET(S8:S79,MATCH($A$12,S8:S79,$E$1)-1,0,2)))</f>
        <v>-82.631136166522126</v>
      </c>
      <c r="S82" s="47"/>
      <c r="T82" s="47">
        <f t="shared" ref="T82" ca="1" si="18">IF(ISNA(MATCH($A$12,U8:U79,$E$1)),"N/A",FORECAST($A$12,OFFSET(T8:T79,MATCH($A$12,U8:U79,$E$1)-1,0,2),OFFSET(U8:U79,MATCH($A$12,U8:U79,$E$1)-1,0,2)))</f>
        <v>-82.489576547231266</v>
      </c>
      <c r="U82" s="47"/>
      <c r="V82" s="47">
        <f t="shared" ref="V82" ca="1" si="19">IF(ISNA(MATCH($A$12,W8:W79,$E$1)),"N/A",FORECAST($A$12,OFFSET(V8:V79,MATCH($A$12,W8:W79,$E$1)-1,0,2),OFFSET(W8:W79,MATCH($A$12,W8:W79,$E$1)-1,0,2)))</f>
        <v>-82.569059990552674</v>
      </c>
      <c r="W82" s="47"/>
      <c r="X82" s="47">
        <f t="shared" ref="X82" ca="1" si="20">IF(ISNA(MATCH($A$12,Y8:Y79,$E$1)),"N/A",FORECAST($A$12,OFFSET(X8:X79,MATCH($A$12,Y8:Y79,$E$1)-1,0,2),OFFSET(Y8:Y79,MATCH($A$12,Y8:Y79,$E$1)-1,0,2)))</f>
        <v>-82.98561847988077</v>
      </c>
      <c r="Y82" s="47"/>
    </row>
    <row r="83" spans="1:25" s="12" customFormat="1" ht="45">
      <c r="A83" s="27" t="str">
        <f>CONCATENATE("95% TP Outage Level incl substitution ",'General Info'!$D$28)</f>
        <v>95% TP Outage Level incl substitution [dBm / 15kHz]</v>
      </c>
      <c r="B83" s="47">
        <f ca="1">IF(B82="N/A",'General Info'!$B$30,'Ori2-Raw Data'!B82)</f>
        <v>-83.010155799192162</v>
      </c>
      <c r="C83" s="47"/>
      <c r="D83" s="47">
        <f ca="1">IF(D82="N/A",'General Info'!$B$30,'Ori2-Raw Data'!D82)</f>
        <v>-82.586798272671189</v>
      </c>
      <c r="E83" s="47"/>
      <c r="F83" s="47">
        <f ca="1">IF(F82="N/A",'General Info'!$B$30,'Ori2-Raw Data'!F82)</f>
        <v>-82.518288934426224</v>
      </c>
      <c r="G83" s="47"/>
      <c r="H83" s="47">
        <f ca="1">IF(H82="N/A",'General Info'!$B$30,'Ori2-Raw Data'!H82)</f>
        <v>-82.35</v>
      </c>
      <c r="I83" s="47"/>
      <c r="J83" s="47">
        <f ca="1">IF(J82="N/A",'General Info'!$B$30,'Ori2-Raw Data'!J82)</f>
        <v>-81.990021691973979</v>
      </c>
      <c r="K83" s="47"/>
      <c r="L83" s="47">
        <f ca="1">IF(L82="N/A",'General Info'!$B$30,'Ori2-Raw Data'!L82)</f>
        <v>-81.988459748720345</v>
      </c>
      <c r="M83" s="47"/>
      <c r="N83" s="47">
        <f ca="1">IF(N82="N/A",'General Info'!$B$30,'Ori2-Raw Data'!N82)</f>
        <v>-82.693552311435525</v>
      </c>
      <c r="O83" s="47"/>
      <c r="P83" s="47">
        <f ca="1">IF(P82="N/A",'General Info'!$B$30,'Ori2-Raw Data'!P82)</f>
        <v>-82.55971563981042</v>
      </c>
      <c r="Q83" s="47"/>
      <c r="R83" s="47">
        <f ca="1">IF(R82="N/A",'General Info'!$B$30,'Ori2-Raw Data'!R82)</f>
        <v>-82.631136166522126</v>
      </c>
      <c r="S83" s="47"/>
      <c r="T83" s="47">
        <f ca="1">IF(T82="N/A",'General Info'!$B$30,'Ori2-Raw Data'!T82)</f>
        <v>-82.489576547231266</v>
      </c>
      <c r="U83" s="47"/>
      <c r="V83" s="47">
        <f ca="1">IF(V82="N/A",'General Info'!$B$30,'Ori2-Raw Data'!V82)</f>
        <v>-82.569059990552674</v>
      </c>
      <c r="W83" s="47"/>
      <c r="X83" s="47">
        <f ca="1">IF(X82="N/A",'General Info'!$B$30,'Ori2-Raw Data'!X82)</f>
        <v>-82.98561847988077</v>
      </c>
      <c r="Y83" s="47"/>
    </row>
    <row r="84" spans="1:25">
      <c r="E84" s="6"/>
      <c r="F84" s="6"/>
    </row>
    <row r="85" spans="1:25">
      <c r="A85" s="4" t="s">
        <v>38</v>
      </c>
      <c r="B85" s="10"/>
      <c r="C85" s="10"/>
      <c r="D85" s="10"/>
      <c r="E85" s="11"/>
      <c r="F85" s="11"/>
      <c r="G85" s="10"/>
      <c r="H85" s="10"/>
      <c r="I85" s="10"/>
      <c r="J85" s="10"/>
      <c r="K85" s="10"/>
      <c r="L85" s="10"/>
      <c r="M85" s="10"/>
      <c r="N85" s="10"/>
      <c r="O85" s="10"/>
      <c r="P85" s="10"/>
      <c r="Q85" s="10"/>
      <c r="R85" s="10"/>
      <c r="S85" s="10"/>
      <c r="T85" s="10"/>
      <c r="U85" s="10"/>
      <c r="V85" s="10"/>
      <c r="W85" s="10"/>
      <c r="X85" s="10"/>
      <c r="Y85" s="10"/>
    </row>
    <row r="86" spans="1:25">
      <c r="A86" s="5" t="s">
        <v>29</v>
      </c>
      <c r="B86" s="15">
        <f ca="1">12-COUNT(B80:Y80)</f>
        <v>0</v>
      </c>
      <c r="E86" s="6"/>
      <c r="F86" s="6"/>
    </row>
    <row r="87" spans="1:25">
      <c r="A87" s="5" t="s">
        <v>30</v>
      </c>
      <c r="B87" s="15">
        <f ca="1">12-COUNT(B82:Y82)</f>
        <v>0</v>
      </c>
      <c r="E87" s="6"/>
      <c r="F87" s="6"/>
    </row>
    <row r="88" spans="1:25">
      <c r="E88" s="6"/>
      <c r="F88" s="6"/>
    </row>
    <row r="89" spans="1:25">
      <c r="A89" s="4" t="str">
        <f>CONCATENATE("Inverse Averaged FOM: ",'General Info'!$C$28)</f>
        <v>Inverse Averaged FOM: RS-EPRE [dBm / 15kHz]</v>
      </c>
      <c r="B89" s="10"/>
      <c r="C89" s="10"/>
      <c r="D89" s="10"/>
      <c r="E89" s="11"/>
      <c r="F89" s="11"/>
      <c r="G89" s="10"/>
      <c r="H89" s="10"/>
      <c r="I89" s="10"/>
      <c r="J89" s="10"/>
      <c r="K89" s="10"/>
      <c r="L89" s="10"/>
      <c r="M89" s="10"/>
      <c r="N89" s="10"/>
      <c r="O89" s="10"/>
      <c r="P89" s="10"/>
      <c r="Q89" s="10"/>
      <c r="R89" s="10"/>
      <c r="S89" s="10"/>
      <c r="T89" s="10"/>
      <c r="U89" s="10"/>
      <c r="V89" s="10"/>
      <c r="W89" s="10"/>
      <c r="X89" s="10"/>
      <c r="Y89" s="10"/>
    </row>
    <row r="90" spans="1:25">
      <c r="A90" s="5" t="s">
        <v>29</v>
      </c>
      <c r="B90" s="18">
        <f ca="1">IF(B86&lt;=1,10*LOG10(12/(1/10^(B81/10)+1/10^(D81/10)+1/10^(F81/10)+1/10^(H81/10)+1/10^(J81/10)+1/10^(L81/10)+1/10^(N81/10)+1/10^(P81/10)+1/10^(R81/10)+1/10^(T81/10)+1/10^(V81/10)+1/10^(X81/10))),"FAIL")</f>
        <v>-83.888059284554387</v>
      </c>
      <c r="E90" s="6"/>
      <c r="F90" s="6"/>
    </row>
    <row r="91" spans="1:25">
      <c r="A91" s="5" t="s">
        <v>30</v>
      </c>
      <c r="B91" s="18">
        <f ca="1">IF(B87&lt;=2,10*LOG10(12/(1/10^(B83/10)+1/10^(D83/10)+1/10^(F83/10)+1/10^(H83/10)+1/10^(J83/10)+1/10^(L83/10)+1/10^(N83/10)+1/10^(P83/10)+1/10^(R83/10)+1/10^(T83/10)+1/10^(V83/10)+1/10^(X83/10))),"FAIL")</f>
        <v>-82.541497420516805</v>
      </c>
      <c r="E91" s="6"/>
      <c r="F91" s="6"/>
    </row>
    <row r="92" spans="1:25">
      <c r="E92" s="6"/>
      <c r="F92" s="6"/>
    </row>
    <row r="93" spans="1:25">
      <c r="E93" s="6"/>
      <c r="F93" s="6"/>
    </row>
    <row r="94" spans="1:25">
      <c r="E94" s="6"/>
      <c r="F94" s="6"/>
    </row>
    <row r="95" spans="1:25">
      <c r="E95" s="6"/>
      <c r="F95" s="6"/>
    </row>
    <row r="96" spans="1:25">
      <c r="E96" s="6"/>
      <c r="F96" s="6"/>
    </row>
    <row r="97" spans="5:6">
      <c r="E97" s="6"/>
      <c r="F97" s="6"/>
    </row>
    <row r="98" spans="5:6">
      <c r="E98" s="6"/>
      <c r="F98" s="6"/>
    </row>
    <row r="99" spans="5:6">
      <c r="E99" s="6"/>
      <c r="F99" s="6"/>
    </row>
    <row r="100" spans="5:6">
      <c r="E100" s="6"/>
      <c r="F100" s="6"/>
    </row>
    <row r="101" spans="5:6">
      <c r="E101" s="6"/>
      <c r="F101" s="6"/>
    </row>
    <row r="102" spans="5:6">
      <c r="E102" s="6"/>
      <c r="F102" s="6"/>
    </row>
    <row r="103" spans="5:6">
      <c r="E103" s="6"/>
      <c r="F103" s="6"/>
    </row>
    <row r="104" spans="5:6">
      <c r="E104" s="6"/>
      <c r="F104" s="6"/>
    </row>
    <row r="105" spans="5:6">
      <c r="E105" s="6"/>
      <c r="F105" s="6"/>
    </row>
    <row r="106" spans="5:6">
      <c r="E106" s="6"/>
      <c r="F106" s="6"/>
    </row>
    <row r="107" spans="5:6">
      <c r="E107" s="6"/>
      <c r="F107" s="6"/>
    </row>
    <row r="108" spans="5:6">
      <c r="E108" s="6"/>
      <c r="F108" s="6"/>
    </row>
    <row r="109" spans="5:6">
      <c r="E109" s="6"/>
      <c r="F109" s="6"/>
    </row>
    <row r="110" spans="5:6">
      <c r="E110" s="6"/>
      <c r="F110" s="6"/>
    </row>
    <row r="111" spans="5:6">
      <c r="E111" s="6"/>
      <c r="F111" s="6"/>
    </row>
    <row r="112" spans="5:6">
      <c r="E112" s="6"/>
      <c r="F112" s="6"/>
    </row>
    <row r="113" spans="5:6">
      <c r="E113" s="6"/>
      <c r="F113" s="6"/>
    </row>
    <row r="114" spans="5:6">
      <c r="E114" s="6"/>
      <c r="F114" s="6"/>
    </row>
    <row r="115" spans="5:6">
      <c r="E115" s="6"/>
      <c r="F115" s="6"/>
    </row>
    <row r="116" spans="5:6">
      <c r="E116" s="6"/>
      <c r="F116" s="6"/>
    </row>
    <row r="117" spans="5:6">
      <c r="E117" s="6"/>
      <c r="F117" s="6"/>
    </row>
    <row r="118" spans="5:6">
      <c r="E118" s="6"/>
      <c r="F118" s="6"/>
    </row>
    <row r="119" spans="5:6">
      <c r="E119" s="6"/>
      <c r="F119" s="6"/>
    </row>
    <row r="120" spans="5:6">
      <c r="E120" s="6"/>
      <c r="F120" s="6"/>
    </row>
    <row r="121" spans="5:6">
      <c r="E121" s="6"/>
      <c r="F121" s="6"/>
    </row>
    <row r="122" spans="5:6">
      <c r="E122" s="6"/>
      <c r="F122" s="6"/>
    </row>
    <row r="123" spans="5:6">
      <c r="E123" s="6"/>
      <c r="F123" s="6"/>
    </row>
    <row r="124" spans="5:6">
      <c r="E124" s="6"/>
      <c r="F124" s="6"/>
    </row>
    <row r="125" spans="5:6">
      <c r="E125" s="6"/>
      <c r="F125" s="6"/>
    </row>
    <row r="126" spans="5:6">
      <c r="E126" s="6"/>
      <c r="F126" s="6"/>
    </row>
    <row r="127" spans="5:6">
      <c r="E127" s="6"/>
      <c r="F127" s="6"/>
    </row>
    <row r="128" spans="5:6">
      <c r="E128" s="6"/>
      <c r="F128" s="6"/>
    </row>
    <row r="129" spans="5:6">
      <c r="E129" s="6"/>
      <c r="F129" s="6"/>
    </row>
    <row r="130" spans="5:6">
      <c r="E130" s="6"/>
      <c r="F130" s="6"/>
    </row>
    <row r="131" spans="5:6">
      <c r="E131" s="6"/>
      <c r="F131" s="6"/>
    </row>
    <row r="132" spans="5:6">
      <c r="E132" s="6"/>
      <c r="F132" s="6"/>
    </row>
    <row r="133" spans="5:6">
      <c r="E133" s="6"/>
      <c r="F133" s="6"/>
    </row>
    <row r="134" spans="5:6">
      <c r="E134" s="6"/>
      <c r="F134" s="6"/>
    </row>
    <row r="135" spans="5:6">
      <c r="E135" s="6"/>
      <c r="F135" s="6"/>
    </row>
    <row r="136" spans="5:6">
      <c r="E136" s="6"/>
      <c r="F136" s="6"/>
    </row>
    <row r="137" spans="5:6">
      <c r="E137" s="6"/>
      <c r="F137" s="6"/>
    </row>
    <row r="138" spans="5:6">
      <c r="E138" s="6"/>
      <c r="F138" s="6"/>
    </row>
    <row r="139" spans="5:6">
      <c r="E139" s="6"/>
      <c r="F139" s="6"/>
    </row>
    <row r="140" spans="5:6">
      <c r="E140" s="6"/>
      <c r="F140" s="6"/>
    </row>
    <row r="141" spans="5:6">
      <c r="E141" s="6"/>
      <c r="F141" s="6"/>
    </row>
    <row r="142" spans="5:6">
      <c r="E142" s="6"/>
      <c r="F142" s="6"/>
    </row>
    <row r="143" spans="5:6">
      <c r="E143" s="6"/>
      <c r="F143" s="6"/>
    </row>
    <row r="144" spans="5:6">
      <c r="E144" s="6"/>
      <c r="F144" s="6"/>
    </row>
    <row r="145" spans="5:6">
      <c r="E145" s="6"/>
      <c r="F145" s="6"/>
    </row>
    <row r="146" spans="5:6">
      <c r="E146" s="6"/>
      <c r="F146" s="6"/>
    </row>
    <row r="147" spans="5:6">
      <c r="E147" s="6"/>
      <c r="F147" s="6"/>
    </row>
    <row r="148" spans="5:6">
      <c r="E148" s="6"/>
      <c r="F148" s="6"/>
    </row>
    <row r="149" spans="5:6">
      <c r="E149" s="6"/>
      <c r="F149" s="6"/>
    </row>
    <row r="150" spans="5:6">
      <c r="E150" s="6"/>
      <c r="F150" s="6"/>
    </row>
    <row r="151" spans="5:6">
      <c r="E151" s="6"/>
      <c r="F151" s="6"/>
    </row>
    <row r="152" spans="5:6">
      <c r="E152" s="6"/>
      <c r="F152" s="6"/>
    </row>
    <row r="153" spans="5:6">
      <c r="E153" s="6"/>
      <c r="F153" s="6"/>
    </row>
    <row r="154" spans="5:6">
      <c r="E154" s="6"/>
      <c r="F154" s="6"/>
    </row>
    <row r="155" spans="5:6">
      <c r="E155" s="6"/>
      <c r="F155" s="6"/>
    </row>
    <row r="156" spans="5:6">
      <c r="E156" s="6"/>
      <c r="F156" s="6"/>
    </row>
    <row r="157" spans="5:6">
      <c r="E157" s="6"/>
      <c r="F157" s="6"/>
    </row>
    <row r="158" spans="5:6">
      <c r="E158" s="6"/>
      <c r="F158" s="6"/>
    </row>
    <row r="159" spans="5:6">
      <c r="E159" s="6"/>
      <c r="F159" s="6"/>
    </row>
    <row r="160" spans="5:6">
      <c r="E160" s="6"/>
      <c r="F160" s="6"/>
    </row>
    <row r="161" spans="5:6">
      <c r="E161" s="6"/>
      <c r="F161" s="6"/>
    </row>
    <row r="162" spans="5:6">
      <c r="E162" s="6"/>
      <c r="F162" s="6"/>
    </row>
    <row r="163" spans="5:6">
      <c r="E163" s="6"/>
      <c r="F163" s="6"/>
    </row>
    <row r="164" spans="5:6">
      <c r="E164" s="6"/>
      <c r="F164" s="6"/>
    </row>
    <row r="165" spans="5:6">
      <c r="E165" s="6"/>
      <c r="F165" s="6"/>
    </row>
    <row r="166" spans="5:6">
      <c r="E166" s="6"/>
      <c r="F166" s="6"/>
    </row>
    <row r="167" spans="5:6">
      <c r="E167" s="6"/>
      <c r="F167" s="6"/>
    </row>
    <row r="168" spans="5:6">
      <c r="E168" s="6"/>
      <c r="F168" s="6"/>
    </row>
    <row r="169" spans="5:6">
      <c r="E169" s="6"/>
      <c r="F169" s="6"/>
    </row>
    <row r="170" spans="5:6">
      <c r="E170" s="6"/>
      <c r="F170" s="6"/>
    </row>
    <row r="171" spans="5:6">
      <c r="E171" s="6"/>
      <c r="F171" s="6"/>
    </row>
    <row r="172" spans="5:6">
      <c r="E172" s="6"/>
      <c r="F172" s="6"/>
    </row>
    <row r="173" spans="5:6">
      <c r="E173" s="6"/>
      <c r="F173" s="6"/>
    </row>
    <row r="174" spans="5:6">
      <c r="E174" s="6"/>
      <c r="F174" s="6"/>
    </row>
    <row r="175" spans="5:6">
      <c r="E175" s="6"/>
      <c r="F175" s="6"/>
    </row>
    <row r="176" spans="5:6">
      <c r="E176" s="6"/>
      <c r="F176" s="6"/>
    </row>
    <row r="177" spans="5:6">
      <c r="E177" s="6"/>
      <c r="F177" s="6"/>
    </row>
    <row r="178" spans="5:6">
      <c r="E178" s="6"/>
      <c r="F178" s="6"/>
    </row>
    <row r="179" spans="5:6">
      <c r="E179" s="6"/>
      <c r="F179" s="6"/>
    </row>
    <row r="180" spans="5:6">
      <c r="E180" s="6"/>
      <c r="F180" s="6"/>
    </row>
    <row r="181" spans="5:6">
      <c r="E181" s="6"/>
      <c r="F181" s="6"/>
    </row>
    <row r="182" spans="5:6">
      <c r="E182" s="6"/>
      <c r="F182" s="6"/>
    </row>
    <row r="183" spans="5:6">
      <c r="E183" s="6"/>
      <c r="F183" s="6"/>
    </row>
    <row r="184" spans="5:6">
      <c r="E184" s="6"/>
      <c r="F184" s="6"/>
    </row>
    <row r="185" spans="5:6">
      <c r="E185" s="6"/>
      <c r="F185" s="6"/>
    </row>
    <row r="186" spans="5:6">
      <c r="E186" s="6"/>
      <c r="F186" s="6"/>
    </row>
    <row r="187" spans="5:6">
      <c r="E187" s="6"/>
      <c r="F187" s="6"/>
    </row>
    <row r="188" spans="5:6">
      <c r="E188" s="6"/>
      <c r="F188" s="6"/>
    </row>
    <row r="189" spans="5:6">
      <c r="E189" s="6"/>
      <c r="F189" s="6"/>
    </row>
    <row r="190" spans="5:6">
      <c r="E190" s="6"/>
      <c r="F190" s="6"/>
    </row>
    <row r="191" spans="5:6">
      <c r="E191" s="6"/>
      <c r="F191" s="6"/>
    </row>
    <row r="192" spans="5:6">
      <c r="E192" s="6"/>
      <c r="F192" s="6"/>
    </row>
    <row r="193" spans="5:6">
      <c r="E193" s="6"/>
      <c r="F193" s="6"/>
    </row>
    <row r="194" spans="5:6">
      <c r="E194" s="6"/>
      <c r="F194" s="6"/>
    </row>
    <row r="195" spans="5:6">
      <c r="E195" s="6"/>
      <c r="F195" s="6"/>
    </row>
    <row r="196" spans="5:6">
      <c r="E196" s="6"/>
      <c r="F196" s="6"/>
    </row>
    <row r="197" spans="5:6">
      <c r="E197" s="6"/>
      <c r="F197" s="6"/>
    </row>
    <row r="198" spans="5:6">
      <c r="E198" s="6"/>
      <c r="F198" s="6"/>
    </row>
    <row r="199" spans="5:6">
      <c r="E199" s="6"/>
      <c r="F199" s="6"/>
    </row>
    <row r="200" spans="5:6">
      <c r="E200" s="6"/>
      <c r="F200" s="6"/>
    </row>
    <row r="201" spans="5:6">
      <c r="E201" s="6"/>
      <c r="F201" s="6"/>
    </row>
    <row r="202" spans="5:6">
      <c r="E202" s="6"/>
      <c r="F202" s="6"/>
    </row>
    <row r="203" spans="5:6">
      <c r="E203" s="6"/>
      <c r="F203" s="6"/>
    </row>
    <row r="204" spans="5:6">
      <c r="E204" s="6"/>
      <c r="F204" s="6"/>
    </row>
    <row r="205" spans="5:6">
      <c r="E205" s="6"/>
      <c r="F205" s="6"/>
    </row>
    <row r="206" spans="5:6">
      <c r="E206" s="6"/>
      <c r="F206" s="6"/>
    </row>
    <row r="207" spans="5:6">
      <c r="E207" s="6"/>
      <c r="F207" s="6"/>
    </row>
    <row r="208" spans="5:6">
      <c r="E208" s="6"/>
      <c r="F208" s="6"/>
    </row>
    <row r="209" spans="5:6">
      <c r="E209" s="6"/>
      <c r="F209" s="6"/>
    </row>
    <row r="210" spans="5:6">
      <c r="E210" s="6"/>
      <c r="F210" s="6"/>
    </row>
    <row r="211" spans="5:6">
      <c r="E211" s="6"/>
      <c r="F211" s="6"/>
    </row>
    <row r="212" spans="5:6">
      <c r="E212" s="6"/>
      <c r="F212" s="6"/>
    </row>
    <row r="213" spans="5:6">
      <c r="E213" s="6"/>
      <c r="F213" s="6"/>
    </row>
    <row r="214" spans="5:6">
      <c r="E214" s="6"/>
      <c r="F214" s="6"/>
    </row>
    <row r="215" spans="5:6">
      <c r="E215" s="6"/>
      <c r="F215" s="6"/>
    </row>
    <row r="216" spans="5:6">
      <c r="E216" s="6"/>
      <c r="F216" s="6"/>
    </row>
    <row r="217" spans="5:6">
      <c r="E217" s="6"/>
      <c r="F217" s="6"/>
    </row>
    <row r="218" spans="5:6">
      <c r="E218" s="6"/>
      <c r="F218" s="6"/>
    </row>
    <row r="219" spans="5:6">
      <c r="E219" s="6"/>
      <c r="F219" s="6"/>
    </row>
    <row r="220" spans="5:6">
      <c r="E220" s="6"/>
      <c r="F220" s="6"/>
    </row>
    <row r="221" spans="5:6">
      <c r="E221" s="6"/>
      <c r="F221" s="6"/>
    </row>
    <row r="222" spans="5:6">
      <c r="E222" s="6"/>
      <c r="F222" s="6"/>
    </row>
    <row r="223" spans="5:6">
      <c r="E223" s="6"/>
      <c r="F223" s="6"/>
    </row>
    <row r="224" spans="5:6">
      <c r="E224" s="6"/>
      <c r="F224" s="6"/>
    </row>
    <row r="225" spans="5:6">
      <c r="E225" s="6"/>
      <c r="F225" s="6"/>
    </row>
    <row r="226" spans="5:6">
      <c r="E226" s="6"/>
      <c r="F226" s="6"/>
    </row>
    <row r="227" spans="5:6">
      <c r="E227" s="6"/>
      <c r="F227" s="6"/>
    </row>
    <row r="228" spans="5:6">
      <c r="E228" s="6"/>
      <c r="F228" s="6"/>
    </row>
    <row r="229" spans="5:6">
      <c r="E229" s="6"/>
      <c r="F229" s="6"/>
    </row>
    <row r="230" spans="5:6">
      <c r="E230" s="6"/>
      <c r="F230" s="6"/>
    </row>
    <row r="231" spans="5:6">
      <c r="E231" s="6"/>
      <c r="F231" s="6"/>
    </row>
    <row r="232" spans="5:6">
      <c r="E232" s="6"/>
      <c r="F232" s="6"/>
    </row>
    <row r="233" spans="5:6">
      <c r="E233" s="6"/>
      <c r="F233" s="6"/>
    </row>
    <row r="234" spans="5:6">
      <c r="E234" s="6"/>
      <c r="F234" s="6"/>
    </row>
    <row r="235" spans="5:6">
      <c r="E235" s="6"/>
      <c r="F235" s="6"/>
    </row>
    <row r="236" spans="5:6">
      <c r="E236" s="6"/>
      <c r="F236" s="6"/>
    </row>
    <row r="237" spans="5:6">
      <c r="E237" s="6"/>
      <c r="F237" s="6"/>
    </row>
    <row r="238" spans="5:6">
      <c r="E238" s="6"/>
      <c r="F238" s="6"/>
    </row>
    <row r="239" spans="5:6">
      <c r="E239" s="6"/>
      <c r="F239" s="6"/>
    </row>
    <row r="240" spans="5:6">
      <c r="E240" s="6"/>
      <c r="F240" s="6"/>
    </row>
    <row r="241" spans="5:6">
      <c r="E241" s="6"/>
      <c r="F241" s="6"/>
    </row>
    <row r="242" spans="5:6">
      <c r="E242" s="6"/>
      <c r="F242" s="6"/>
    </row>
    <row r="243" spans="5:6">
      <c r="E243" s="6"/>
      <c r="F243" s="6"/>
    </row>
    <row r="244" spans="5:6">
      <c r="E244" s="6"/>
      <c r="F244" s="6"/>
    </row>
    <row r="245" spans="5:6">
      <c r="E245" s="6"/>
      <c r="F245" s="6"/>
    </row>
    <row r="246" spans="5:6">
      <c r="E246" s="6"/>
      <c r="F246" s="6"/>
    </row>
    <row r="247" spans="5:6">
      <c r="E247" s="6"/>
      <c r="F247" s="6"/>
    </row>
    <row r="248" spans="5:6">
      <c r="E248" s="6"/>
      <c r="F248" s="6"/>
    </row>
    <row r="249" spans="5:6">
      <c r="E249" s="6"/>
      <c r="F249" s="6"/>
    </row>
    <row r="250" spans="5:6">
      <c r="E250" s="6"/>
      <c r="F250" s="6"/>
    </row>
    <row r="251" spans="5:6">
      <c r="E251" s="6"/>
      <c r="F251" s="6"/>
    </row>
    <row r="252" spans="5:6">
      <c r="E252" s="6"/>
      <c r="F252" s="6"/>
    </row>
    <row r="253" spans="5:6">
      <c r="E253" s="6"/>
      <c r="F253" s="6"/>
    </row>
    <row r="254" spans="5:6">
      <c r="E254" s="6"/>
      <c r="F254" s="6"/>
    </row>
    <row r="255" spans="5:6">
      <c r="E255" s="6"/>
      <c r="F255" s="6"/>
    </row>
    <row r="256" spans="5:6">
      <c r="E256" s="6"/>
      <c r="F256" s="6"/>
    </row>
    <row r="257" spans="5:6">
      <c r="E257" s="6"/>
      <c r="F257" s="6"/>
    </row>
    <row r="258" spans="5:6">
      <c r="E258" s="6"/>
      <c r="F258" s="6"/>
    </row>
    <row r="259" spans="5:6">
      <c r="E259" s="6"/>
      <c r="F259" s="6"/>
    </row>
    <row r="260" spans="5:6">
      <c r="E260" s="6"/>
      <c r="F260" s="6"/>
    </row>
    <row r="261" spans="5:6">
      <c r="E261" s="6"/>
      <c r="F261" s="6"/>
    </row>
    <row r="262" spans="5:6">
      <c r="E262" s="6"/>
      <c r="F262" s="6"/>
    </row>
    <row r="263" spans="5:6">
      <c r="E263" s="6"/>
      <c r="F263" s="6"/>
    </row>
    <row r="264" spans="5:6">
      <c r="E264" s="6"/>
      <c r="F264" s="6"/>
    </row>
    <row r="265" spans="5:6">
      <c r="E265" s="6"/>
      <c r="F265" s="6"/>
    </row>
    <row r="266" spans="5:6">
      <c r="E266" s="6"/>
      <c r="F266" s="6"/>
    </row>
    <row r="267" spans="5:6">
      <c r="E267" s="6"/>
      <c r="F267" s="6"/>
    </row>
    <row r="268" spans="5:6">
      <c r="E268" s="6"/>
      <c r="F268" s="6"/>
    </row>
    <row r="269" spans="5:6">
      <c r="E269" s="6"/>
      <c r="F269" s="6"/>
    </row>
    <row r="270" spans="5:6">
      <c r="E270" s="6"/>
      <c r="F270" s="6"/>
    </row>
    <row r="271" spans="5:6">
      <c r="E271" s="6"/>
      <c r="F271" s="6"/>
    </row>
    <row r="272" spans="5:6">
      <c r="E272" s="6"/>
      <c r="F272" s="6"/>
    </row>
    <row r="273" spans="5:6">
      <c r="E273" s="6"/>
      <c r="F273" s="6"/>
    </row>
    <row r="274" spans="5:6">
      <c r="E274" s="6"/>
      <c r="F274" s="6"/>
    </row>
    <row r="275" spans="5:6">
      <c r="E275" s="6"/>
      <c r="F275" s="6"/>
    </row>
    <row r="276" spans="5:6">
      <c r="E276" s="6"/>
      <c r="F276" s="6"/>
    </row>
    <row r="277" spans="5:6">
      <c r="E277" s="6"/>
      <c r="F277" s="6"/>
    </row>
    <row r="278" spans="5:6">
      <c r="E278" s="6"/>
      <c r="F278" s="6"/>
    </row>
    <row r="279" spans="5:6">
      <c r="E279" s="6"/>
      <c r="F279" s="6"/>
    </row>
    <row r="280" spans="5:6">
      <c r="E280" s="6"/>
      <c r="F280" s="6"/>
    </row>
    <row r="281" spans="5:6">
      <c r="E281" s="6"/>
      <c r="F281" s="6"/>
    </row>
    <row r="282" spans="5:6">
      <c r="E282" s="6"/>
      <c r="F282" s="6"/>
    </row>
    <row r="283" spans="5:6">
      <c r="E283" s="6"/>
      <c r="F283" s="6"/>
    </row>
    <row r="284" spans="5:6">
      <c r="E284" s="6"/>
      <c r="F284" s="6"/>
    </row>
    <row r="285" spans="5:6">
      <c r="E285" s="6"/>
      <c r="F285" s="6"/>
    </row>
    <row r="286" spans="5:6">
      <c r="E286" s="6"/>
      <c r="F286" s="6"/>
    </row>
    <row r="287" spans="5:6">
      <c r="E287" s="6"/>
      <c r="F287" s="6"/>
    </row>
    <row r="288" spans="5:6">
      <c r="E288" s="6"/>
      <c r="F288" s="6"/>
    </row>
    <row r="289" spans="5:6">
      <c r="E289" s="6"/>
      <c r="F289" s="6"/>
    </row>
    <row r="290" spans="5:6">
      <c r="E290" s="6"/>
      <c r="F290" s="6"/>
    </row>
    <row r="291" spans="5:6">
      <c r="E291" s="6"/>
      <c r="F291" s="6"/>
    </row>
    <row r="292" spans="5:6">
      <c r="E292" s="6"/>
      <c r="F292" s="6"/>
    </row>
    <row r="293" spans="5:6">
      <c r="E293" s="6"/>
      <c r="F293" s="6"/>
    </row>
    <row r="294" spans="5:6">
      <c r="E294" s="6"/>
      <c r="F294" s="6"/>
    </row>
    <row r="295" spans="5:6">
      <c r="E295" s="6"/>
      <c r="F295" s="6"/>
    </row>
    <row r="296" spans="5:6">
      <c r="E296" s="6"/>
      <c r="F296" s="6"/>
    </row>
    <row r="297" spans="5:6">
      <c r="E297" s="6"/>
      <c r="F297" s="6"/>
    </row>
    <row r="298" spans="5:6">
      <c r="E298" s="6"/>
      <c r="F298" s="6"/>
    </row>
    <row r="299" spans="5:6">
      <c r="E299" s="6"/>
      <c r="F299" s="6"/>
    </row>
    <row r="300" spans="5:6">
      <c r="E300" s="6"/>
      <c r="F300" s="6"/>
    </row>
    <row r="301" spans="5:6">
      <c r="E301" s="6"/>
      <c r="F301" s="6"/>
    </row>
    <row r="302" spans="5:6">
      <c r="E302" s="6"/>
      <c r="F302" s="6"/>
    </row>
    <row r="303" spans="5:6">
      <c r="E303" s="6"/>
      <c r="F303" s="6"/>
    </row>
    <row r="304" spans="5:6">
      <c r="E304" s="6"/>
      <c r="F304" s="6"/>
    </row>
    <row r="305" spans="5:6">
      <c r="E305" s="6"/>
      <c r="F305" s="6"/>
    </row>
    <row r="306" spans="5:6">
      <c r="E306" s="6"/>
      <c r="F306" s="6"/>
    </row>
    <row r="307" spans="5:6">
      <c r="E307" s="6"/>
      <c r="F307" s="6"/>
    </row>
    <row r="308" spans="5:6">
      <c r="E308" s="6"/>
      <c r="F308" s="6"/>
    </row>
    <row r="309" spans="5:6">
      <c r="E309" s="6"/>
      <c r="F309" s="6"/>
    </row>
    <row r="310" spans="5:6">
      <c r="E310" s="6"/>
      <c r="F310" s="6"/>
    </row>
    <row r="311" spans="5:6">
      <c r="E311" s="6"/>
      <c r="F311" s="6"/>
    </row>
    <row r="312" spans="5:6">
      <c r="E312" s="6"/>
      <c r="F312" s="6"/>
    </row>
    <row r="313" spans="5:6">
      <c r="E313" s="6"/>
      <c r="F313" s="6"/>
    </row>
    <row r="314" spans="5:6">
      <c r="E314" s="6"/>
      <c r="F314" s="6"/>
    </row>
    <row r="315" spans="5:6">
      <c r="E315" s="6"/>
      <c r="F315" s="6"/>
    </row>
    <row r="316" spans="5:6">
      <c r="E316" s="6"/>
      <c r="F316" s="6"/>
    </row>
    <row r="317" spans="5:6">
      <c r="E317" s="6"/>
      <c r="F317" s="6"/>
    </row>
    <row r="318" spans="5:6">
      <c r="E318" s="6"/>
      <c r="F318" s="6"/>
    </row>
    <row r="319" spans="5:6">
      <c r="E319" s="6"/>
      <c r="F319" s="6"/>
    </row>
    <row r="320" spans="5:6">
      <c r="E320" s="6"/>
      <c r="F320" s="6"/>
    </row>
    <row r="321" spans="5:6">
      <c r="E321" s="6"/>
      <c r="F321" s="6"/>
    </row>
    <row r="322" spans="5:6">
      <c r="E322" s="6"/>
      <c r="F322" s="6"/>
    </row>
    <row r="323" spans="5:6">
      <c r="E323" s="6"/>
      <c r="F323" s="6"/>
    </row>
    <row r="324" spans="5:6">
      <c r="E324" s="6"/>
      <c r="F324" s="6"/>
    </row>
    <row r="325" spans="5:6">
      <c r="E325" s="6"/>
      <c r="F325" s="6"/>
    </row>
    <row r="326" spans="5:6">
      <c r="E326" s="6"/>
      <c r="F326" s="6"/>
    </row>
    <row r="327" spans="5:6">
      <c r="E327" s="6"/>
      <c r="F327" s="6"/>
    </row>
    <row r="328" spans="5:6">
      <c r="E328" s="6"/>
      <c r="F328" s="6"/>
    </row>
    <row r="329" spans="5:6">
      <c r="E329" s="6"/>
      <c r="F329" s="6"/>
    </row>
    <row r="330" spans="5:6">
      <c r="E330" s="6"/>
      <c r="F330" s="6"/>
    </row>
    <row r="331" spans="5:6">
      <c r="E331" s="6"/>
      <c r="F331" s="6"/>
    </row>
    <row r="332" spans="5:6">
      <c r="E332" s="6"/>
      <c r="F332" s="6"/>
    </row>
    <row r="333" spans="5:6">
      <c r="E333" s="6"/>
      <c r="F333" s="6"/>
    </row>
    <row r="334" spans="5:6">
      <c r="E334" s="6"/>
      <c r="F334" s="6"/>
    </row>
    <row r="335" spans="5:6">
      <c r="E335" s="6"/>
      <c r="F335" s="6"/>
    </row>
    <row r="336" spans="5:6">
      <c r="E336" s="6"/>
      <c r="F336" s="6"/>
    </row>
    <row r="337" spans="5:6">
      <c r="E337" s="6"/>
      <c r="F337" s="6"/>
    </row>
    <row r="338" spans="5:6">
      <c r="E338" s="6"/>
      <c r="F338" s="6"/>
    </row>
    <row r="339" spans="5:6">
      <c r="E339" s="6"/>
      <c r="F339" s="6"/>
    </row>
    <row r="340" spans="5:6">
      <c r="E340" s="6"/>
      <c r="F340" s="6"/>
    </row>
    <row r="341" spans="5:6">
      <c r="E341" s="6"/>
      <c r="F341" s="6"/>
    </row>
    <row r="342" spans="5:6">
      <c r="E342" s="6"/>
      <c r="F342" s="6"/>
    </row>
    <row r="343" spans="5:6">
      <c r="E343" s="6"/>
      <c r="F343" s="6"/>
    </row>
    <row r="344" spans="5:6">
      <c r="E344" s="6"/>
      <c r="F344" s="6"/>
    </row>
    <row r="345" spans="5:6">
      <c r="E345" s="6"/>
      <c r="F345" s="6"/>
    </row>
    <row r="346" spans="5:6">
      <c r="E346" s="6"/>
      <c r="F346" s="6"/>
    </row>
    <row r="347" spans="5:6">
      <c r="E347" s="6"/>
      <c r="F347" s="6"/>
    </row>
    <row r="348" spans="5:6">
      <c r="E348" s="6"/>
      <c r="F348" s="6"/>
    </row>
    <row r="349" spans="5:6">
      <c r="E349" s="6"/>
      <c r="F349" s="6"/>
    </row>
    <row r="350" spans="5:6">
      <c r="E350" s="6"/>
      <c r="F350" s="6"/>
    </row>
    <row r="351" spans="5:6">
      <c r="E351" s="6"/>
      <c r="F351" s="6"/>
    </row>
    <row r="352" spans="5:6">
      <c r="E352" s="6"/>
      <c r="F352" s="6"/>
    </row>
    <row r="353" spans="5:6">
      <c r="E353" s="6"/>
      <c r="F353" s="6"/>
    </row>
    <row r="354" spans="5:6">
      <c r="E354" s="6"/>
      <c r="F354" s="6"/>
    </row>
    <row r="355" spans="5:6">
      <c r="E355" s="6"/>
      <c r="F355" s="6"/>
    </row>
    <row r="356" spans="5:6">
      <c r="E356" s="6"/>
      <c r="F356" s="6"/>
    </row>
    <row r="357" spans="5:6">
      <c r="E357" s="6"/>
      <c r="F357" s="6"/>
    </row>
    <row r="358" spans="5:6">
      <c r="E358" s="6"/>
      <c r="F358" s="6"/>
    </row>
    <row r="359" spans="5:6">
      <c r="E359" s="6"/>
      <c r="F359" s="6"/>
    </row>
    <row r="360" spans="5:6">
      <c r="E360" s="6"/>
      <c r="F360" s="6"/>
    </row>
    <row r="361" spans="5:6">
      <c r="E361" s="6"/>
      <c r="F361" s="6"/>
    </row>
    <row r="362" spans="5:6">
      <c r="E362" s="6"/>
      <c r="F362" s="6"/>
    </row>
    <row r="363" spans="5:6">
      <c r="E363" s="6"/>
      <c r="F363" s="6"/>
    </row>
    <row r="364" spans="5:6">
      <c r="E364" s="6"/>
      <c r="F364" s="6"/>
    </row>
    <row r="365" spans="5:6">
      <c r="E365" s="6"/>
      <c r="F365" s="6"/>
    </row>
    <row r="366" spans="5:6">
      <c r="E366" s="6"/>
      <c r="F366" s="6"/>
    </row>
    <row r="367" spans="5:6">
      <c r="E367" s="6"/>
      <c r="F367" s="6"/>
    </row>
    <row r="368" spans="5:6">
      <c r="E368" s="6"/>
      <c r="F368" s="6"/>
    </row>
    <row r="369" spans="5:6">
      <c r="E369" s="6"/>
      <c r="F369" s="6"/>
    </row>
    <row r="370" spans="5:6">
      <c r="E370" s="6"/>
      <c r="F370" s="6"/>
    </row>
    <row r="371" spans="5:6">
      <c r="E371" s="6"/>
      <c r="F371" s="6"/>
    </row>
    <row r="372" spans="5:6">
      <c r="E372" s="6"/>
      <c r="F372" s="6"/>
    </row>
    <row r="373" spans="5:6">
      <c r="E373" s="6"/>
      <c r="F373" s="6"/>
    </row>
    <row r="374" spans="5:6">
      <c r="E374" s="6"/>
      <c r="F374" s="6"/>
    </row>
    <row r="375" spans="5:6">
      <c r="E375" s="6"/>
      <c r="F375" s="6"/>
    </row>
    <row r="376" spans="5:6">
      <c r="E376" s="6"/>
      <c r="F376" s="6"/>
    </row>
    <row r="377" spans="5:6">
      <c r="E377" s="6"/>
      <c r="F377" s="6"/>
    </row>
    <row r="378" spans="5:6">
      <c r="E378" s="6"/>
      <c r="F378" s="6"/>
    </row>
    <row r="379" spans="5:6">
      <c r="E379" s="6"/>
      <c r="F379" s="6"/>
    </row>
    <row r="380" spans="5:6">
      <c r="E380" s="6"/>
      <c r="F380" s="6"/>
    </row>
    <row r="381" spans="5:6">
      <c r="E381" s="6"/>
      <c r="F381" s="6"/>
    </row>
    <row r="382" spans="5:6">
      <c r="E382" s="6"/>
      <c r="F382" s="6"/>
    </row>
  </sheetData>
  <sortState ref="Y7:Y16">
    <sortCondition descending="1" ref="Y7"/>
  </sortState>
  <mergeCells count="60">
    <mergeCell ref="V81:W81"/>
    <mergeCell ref="X81:Y81"/>
    <mergeCell ref="B83:C83"/>
    <mergeCell ref="D83:E83"/>
    <mergeCell ref="F83:G83"/>
    <mergeCell ref="H83:I83"/>
    <mergeCell ref="J83:K83"/>
    <mergeCell ref="L83:M83"/>
    <mergeCell ref="N83:O83"/>
    <mergeCell ref="P83:Q83"/>
    <mergeCell ref="R83:S83"/>
    <mergeCell ref="T83:U83"/>
    <mergeCell ref="V83:W83"/>
    <mergeCell ref="X83:Y83"/>
    <mergeCell ref="L81:M81"/>
    <mergeCell ref="N81:O81"/>
    <mergeCell ref="P81:Q81"/>
    <mergeCell ref="R81:S81"/>
    <mergeCell ref="T81:U81"/>
    <mergeCell ref="B81:C81"/>
    <mergeCell ref="D81:E81"/>
    <mergeCell ref="F81:G81"/>
    <mergeCell ref="H81:I81"/>
    <mergeCell ref="J81:K81"/>
    <mergeCell ref="X82:Y82"/>
    <mergeCell ref="B82:C82"/>
    <mergeCell ref="D82:E82"/>
    <mergeCell ref="F82:G82"/>
    <mergeCell ref="H82:I82"/>
    <mergeCell ref="J82:K82"/>
    <mergeCell ref="L82:M82"/>
    <mergeCell ref="N82:O82"/>
    <mergeCell ref="P82:Q82"/>
    <mergeCell ref="R82:S82"/>
    <mergeCell ref="T82:U82"/>
    <mergeCell ref="V82:W82"/>
    <mergeCell ref="X80:Y80"/>
    <mergeCell ref="B80:C80"/>
    <mergeCell ref="D80:E80"/>
    <mergeCell ref="F80:G80"/>
    <mergeCell ref="H80:I80"/>
    <mergeCell ref="J80:K80"/>
    <mergeCell ref="L80:M80"/>
    <mergeCell ref="N80:O80"/>
    <mergeCell ref="P80:Q80"/>
    <mergeCell ref="R80:S80"/>
    <mergeCell ref="T80:U80"/>
    <mergeCell ref="V80:W80"/>
    <mergeCell ref="X5:Y5"/>
    <mergeCell ref="B5:C5"/>
    <mergeCell ref="D5:E5"/>
    <mergeCell ref="F5:G5"/>
    <mergeCell ref="H5:I5"/>
    <mergeCell ref="J5:K5"/>
    <mergeCell ref="L5:M5"/>
    <mergeCell ref="N5:O5"/>
    <mergeCell ref="P5:Q5"/>
    <mergeCell ref="R5:S5"/>
    <mergeCell ref="T5:U5"/>
    <mergeCell ref="V5:W5"/>
  </mergeCells>
  <phoneticPr fontId="12" type="noConversion"/>
  <conditionalFormatting sqref="B86">
    <cfRule type="cellIs" dxfId="5" priority="2" operator="lessThanOrEqual">
      <formula>1</formula>
    </cfRule>
  </conditionalFormatting>
  <conditionalFormatting sqref="B87">
    <cfRule type="cellIs" dxfId="4" priority="1" operator="lessThanOrEqual">
      <formula>2</formula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382"/>
  <sheetViews>
    <sheetView zoomScaleNormal="100" workbookViewId="0">
      <selection activeCell="H26" sqref="H26"/>
    </sheetView>
  </sheetViews>
  <sheetFormatPr defaultColWidth="8.85546875" defaultRowHeight="15"/>
  <cols>
    <col min="1" max="1" width="19.85546875" customWidth="1"/>
    <col min="2" max="25" width="12" style="2" customWidth="1"/>
  </cols>
  <sheetData>
    <row r="1" spans="1:25">
      <c r="A1" s="16" t="s">
        <v>40</v>
      </c>
      <c r="B1" s="17" t="s">
        <v>43</v>
      </c>
      <c r="D1" s="21" t="s">
        <v>39</v>
      </c>
      <c r="E1" s="22">
        <f>IF(B7&gt;B8,-1,1)</f>
        <v>-1</v>
      </c>
      <c r="F1" s="6"/>
    </row>
    <row r="2" spans="1:25" ht="30">
      <c r="A2" s="17" t="s">
        <v>42</v>
      </c>
      <c r="B2" s="17" t="s">
        <v>44</v>
      </c>
      <c r="E2" s="6"/>
      <c r="F2" s="6"/>
    </row>
    <row r="3" spans="1:25">
      <c r="E3" s="6"/>
      <c r="F3" s="6"/>
    </row>
    <row r="4" spans="1:25">
      <c r="E4" s="6"/>
      <c r="F4" s="6"/>
    </row>
    <row r="5" spans="1:25">
      <c r="A5" t="s">
        <v>52</v>
      </c>
      <c r="B5" s="52">
        <v>0</v>
      </c>
      <c r="C5" s="52"/>
      <c r="D5" s="52">
        <v>30</v>
      </c>
      <c r="E5" s="52"/>
      <c r="F5" s="52">
        <v>60</v>
      </c>
      <c r="G5" s="52"/>
      <c r="H5" s="52">
        <v>90</v>
      </c>
      <c r="I5" s="52"/>
      <c r="J5" s="52">
        <v>120</v>
      </c>
      <c r="K5" s="52"/>
      <c r="L5" s="52">
        <v>150</v>
      </c>
      <c r="M5" s="52"/>
      <c r="N5" s="52">
        <v>180</v>
      </c>
      <c r="O5" s="52"/>
      <c r="P5" s="52">
        <v>210</v>
      </c>
      <c r="Q5" s="52"/>
      <c r="R5" s="52">
        <v>240</v>
      </c>
      <c r="S5" s="52"/>
      <c r="T5" s="52">
        <v>270</v>
      </c>
      <c r="U5" s="52"/>
      <c r="V5" s="52">
        <v>300</v>
      </c>
      <c r="W5" s="52"/>
      <c r="X5" s="52">
        <v>330</v>
      </c>
      <c r="Y5" s="52"/>
    </row>
    <row r="6" spans="1:25" ht="45">
      <c r="B6" s="7" t="str">
        <f>'General Info'!$C$28</f>
        <v>RS-EPRE [dBm / 15kHz]</v>
      </c>
      <c r="C6" s="7" t="s">
        <v>28</v>
      </c>
      <c r="D6" s="7" t="str">
        <f>'General Info'!$C$28</f>
        <v>RS-EPRE [dBm / 15kHz]</v>
      </c>
      <c r="E6" s="7" t="s">
        <v>28</v>
      </c>
      <c r="F6" s="7" t="str">
        <f>'General Info'!$C$28</f>
        <v>RS-EPRE [dBm / 15kHz]</v>
      </c>
      <c r="G6" s="7" t="s">
        <v>28</v>
      </c>
      <c r="H6" s="7" t="str">
        <f>'General Info'!$C$28</f>
        <v>RS-EPRE [dBm / 15kHz]</v>
      </c>
      <c r="I6" s="7" t="s">
        <v>28</v>
      </c>
      <c r="J6" s="7" t="str">
        <f>'General Info'!$C$28</f>
        <v>RS-EPRE [dBm / 15kHz]</v>
      </c>
      <c r="K6" s="7" t="s">
        <v>28</v>
      </c>
      <c r="L6" s="7" t="str">
        <f>'General Info'!$C$28</f>
        <v>RS-EPRE [dBm / 15kHz]</v>
      </c>
      <c r="M6" s="7" t="s">
        <v>28</v>
      </c>
      <c r="N6" s="7" t="str">
        <f>'General Info'!$C$28</f>
        <v>RS-EPRE [dBm / 15kHz]</v>
      </c>
      <c r="O6" s="7" t="s">
        <v>28</v>
      </c>
      <c r="P6" s="7" t="str">
        <f>'General Info'!$C$28</f>
        <v>RS-EPRE [dBm / 15kHz]</v>
      </c>
      <c r="Q6" s="7" t="s">
        <v>28</v>
      </c>
      <c r="R6" s="7" t="str">
        <f>'General Info'!$C$28</f>
        <v>RS-EPRE [dBm / 15kHz]</v>
      </c>
      <c r="S6" s="7" t="s">
        <v>28</v>
      </c>
      <c r="T6" s="7" t="str">
        <f>'General Info'!$C$28</f>
        <v>RS-EPRE [dBm / 15kHz]</v>
      </c>
      <c r="U6" s="7" t="s">
        <v>28</v>
      </c>
      <c r="V6" s="7" t="str">
        <f>'General Info'!$C$28</f>
        <v>RS-EPRE [dBm / 15kHz]</v>
      </c>
      <c r="W6" s="7" t="s">
        <v>28</v>
      </c>
      <c r="X6" s="7" t="str">
        <f>'General Info'!$C$28</f>
        <v>RS-EPRE [dBm / 15kHz]</v>
      </c>
      <c r="Y6" s="7" t="s">
        <v>28</v>
      </c>
    </row>
    <row r="7" spans="1:25">
      <c r="B7" s="7">
        <v>-80</v>
      </c>
      <c r="C7" s="5">
        <v>35.417999999999999</v>
      </c>
      <c r="D7" s="7">
        <v>-80</v>
      </c>
      <c r="E7" s="5">
        <v>35.414999999999999</v>
      </c>
      <c r="F7" s="7">
        <v>-80</v>
      </c>
      <c r="G7" s="5">
        <v>35.411999999999999</v>
      </c>
      <c r="H7" s="7">
        <v>-80</v>
      </c>
      <c r="I7" s="5">
        <v>35.420999999999999</v>
      </c>
      <c r="J7" s="7">
        <v>-80</v>
      </c>
      <c r="K7" s="20">
        <v>35.417999999999999</v>
      </c>
      <c r="L7" s="7">
        <v>-80</v>
      </c>
      <c r="M7" s="20">
        <v>35.414999999999999</v>
      </c>
      <c r="N7" s="7">
        <v>-80</v>
      </c>
      <c r="O7" s="20">
        <v>35.405000000000001</v>
      </c>
      <c r="P7" s="7">
        <v>-80</v>
      </c>
      <c r="Q7" s="20">
        <v>35.401000000000003</v>
      </c>
      <c r="R7" s="7">
        <v>-80</v>
      </c>
      <c r="S7" s="20">
        <v>35.408999999999999</v>
      </c>
      <c r="T7" s="7">
        <v>-80</v>
      </c>
      <c r="U7" s="20">
        <v>35.417000000000002</v>
      </c>
      <c r="V7" s="7">
        <v>-80</v>
      </c>
      <c r="W7" s="20">
        <v>35.414999999999999</v>
      </c>
      <c r="X7" s="7">
        <v>-80</v>
      </c>
      <c r="Y7" s="5">
        <v>35.402000000000001</v>
      </c>
    </row>
    <row r="8" spans="1:25">
      <c r="B8" s="7">
        <v>-80.5</v>
      </c>
      <c r="C8" s="5">
        <v>35.4</v>
      </c>
      <c r="D8" s="7">
        <v>-80.5</v>
      </c>
      <c r="E8" s="5">
        <v>35.362000000000002</v>
      </c>
      <c r="F8" s="7">
        <v>-80.5</v>
      </c>
      <c r="G8" s="5">
        <v>35.35</v>
      </c>
      <c r="H8" s="7">
        <v>-80.5</v>
      </c>
      <c r="I8" s="5">
        <v>35.152999999999999</v>
      </c>
      <c r="J8" s="7">
        <v>-80.5</v>
      </c>
      <c r="K8" s="20">
        <v>35.284999999999997</v>
      </c>
      <c r="L8" s="7">
        <v>-80.5</v>
      </c>
      <c r="M8" s="20">
        <v>35.314</v>
      </c>
      <c r="N8" s="7">
        <v>-80.5</v>
      </c>
      <c r="O8" s="20">
        <v>35.018000000000001</v>
      </c>
      <c r="P8" s="7">
        <v>-80.5</v>
      </c>
      <c r="Q8" s="20">
        <v>35.152999999999999</v>
      </c>
      <c r="R8" s="7">
        <v>-80.5</v>
      </c>
      <c r="S8" s="20">
        <v>35.024999999999999</v>
      </c>
      <c r="T8" s="7">
        <v>-80.5</v>
      </c>
      <c r="U8" s="20">
        <v>35.395000000000003</v>
      </c>
      <c r="V8" s="7">
        <v>-80.5</v>
      </c>
      <c r="W8" s="20">
        <v>35.384</v>
      </c>
      <c r="X8" s="7">
        <v>-80.5</v>
      </c>
      <c r="Y8" s="5">
        <v>35.314999999999998</v>
      </c>
    </row>
    <row r="9" spans="1:25">
      <c r="A9" t="s">
        <v>31</v>
      </c>
      <c r="B9" s="7">
        <v>-81</v>
      </c>
      <c r="C9" s="5">
        <v>35.311999999999998</v>
      </c>
      <c r="D9" s="7">
        <v>-81</v>
      </c>
      <c r="E9" s="5">
        <v>35.183999999999997</v>
      </c>
      <c r="F9" s="7">
        <v>-81</v>
      </c>
      <c r="G9" s="5">
        <v>35.082999999999998</v>
      </c>
      <c r="H9" s="7">
        <v>-81</v>
      </c>
      <c r="I9" s="5">
        <v>34.384999999999998</v>
      </c>
      <c r="J9" s="7">
        <v>-81</v>
      </c>
      <c r="K9" s="20">
        <v>34.371000000000002</v>
      </c>
      <c r="L9" s="7">
        <v>-81</v>
      </c>
      <c r="M9" s="20">
        <v>33.844999999999999</v>
      </c>
      <c r="N9" s="7">
        <v>-81</v>
      </c>
      <c r="O9" s="20">
        <v>34.582999999999998</v>
      </c>
      <c r="P9" s="7">
        <v>-81</v>
      </c>
      <c r="Q9" s="20">
        <v>34.185000000000002</v>
      </c>
      <c r="R9" s="7">
        <v>-81</v>
      </c>
      <c r="S9" s="20">
        <v>34.264000000000003</v>
      </c>
      <c r="T9" s="7">
        <v>-81</v>
      </c>
      <c r="U9" s="20">
        <v>35.128</v>
      </c>
      <c r="V9" s="7">
        <v>-81</v>
      </c>
      <c r="W9" s="20">
        <v>35.058</v>
      </c>
      <c r="X9" s="7">
        <v>-81</v>
      </c>
      <c r="Y9" s="5">
        <v>34.218000000000004</v>
      </c>
    </row>
    <row r="10" spans="1:25">
      <c r="A10" s="1">
        <v>24.796800000000001</v>
      </c>
      <c r="B10" s="7">
        <v>-81.5</v>
      </c>
      <c r="C10" s="5">
        <v>35.085000000000001</v>
      </c>
      <c r="D10" s="7">
        <v>-81.5</v>
      </c>
      <c r="E10" s="5">
        <v>34.850999999999999</v>
      </c>
      <c r="F10" s="7">
        <v>-81.5</v>
      </c>
      <c r="G10" s="5">
        <v>34.328000000000003</v>
      </c>
      <c r="H10" s="7">
        <v>-81.5</v>
      </c>
      <c r="I10" s="5">
        <v>33.280999999999999</v>
      </c>
      <c r="J10" s="7">
        <v>-81.5</v>
      </c>
      <c r="K10" s="20">
        <v>33.283999999999999</v>
      </c>
      <c r="L10" s="7">
        <v>-81.5</v>
      </c>
      <c r="M10" s="20">
        <v>31.587</v>
      </c>
      <c r="N10" s="7">
        <v>-81.5</v>
      </c>
      <c r="O10" s="20">
        <v>32.71</v>
      </c>
      <c r="P10" s="7">
        <v>-81.5</v>
      </c>
      <c r="Q10" s="20">
        <v>33.365000000000002</v>
      </c>
      <c r="R10" s="7">
        <v>-81.5</v>
      </c>
      <c r="S10" s="20">
        <v>33.411999999999999</v>
      </c>
      <c r="T10" s="7">
        <v>-81.5</v>
      </c>
      <c r="U10" s="20">
        <v>34.256</v>
      </c>
      <c r="V10" s="7">
        <v>-81.5</v>
      </c>
      <c r="W10" s="20">
        <v>34.523000000000003</v>
      </c>
      <c r="X10" s="7">
        <v>-81.5</v>
      </c>
      <c r="Y10" s="5">
        <v>33.546999999999997</v>
      </c>
    </row>
    <row r="11" spans="1:25">
      <c r="A11" s="1" t="s">
        <v>82</v>
      </c>
      <c r="B11" s="7">
        <v>-82</v>
      </c>
      <c r="C11" s="5">
        <v>34.720999999999997</v>
      </c>
      <c r="D11" s="7">
        <v>-82</v>
      </c>
      <c r="E11" s="5">
        <v>33.81</v>
      </c>
      <c r="F11" s="7">
        <v>-82</v>
      </c>
      <c r="G11" s="5">
        <v>33.057000000000002</v>
      </c>
      <c r="H11" s="7">
        <v>-82</v>
      </c>
      <c r="I11" s="5">
        <v>32.084000000000003</v>
      </c>
      <c r="J11" s="7">
        <v>-82</v>
      </c>
      <c r="K11" s="20">
        <v>32.011000000000003</v>
      </c>
      <c r="L11" s="7">
        <v>-82</v>
      </c>
      <c r="M11" s="20">
        <v>28.584</v>
      </c>
      <c r="N11" s="7">
        <v>-82</v>
      </c>
      <c r="O11" s="20">
        <v>30.951000000000001</v>
      </c>
      <c r="P11" s="7">
        <v>-82</v>
      </c>
      <c r="Q11" s="20">
        <v>32.256999999999998</v>
      </c>
      <c r="R11" s="7">
        <v>-82</v>
      </c>
      <c r="S11" s="20">
        <v>32.841000000000001</v>
      </c>
      <c r="T11" s="7">
        <v>-82</v>
      </c>
      <c r="U11" s="20">
        <v>33.101999999999997</v>
      </c>
      <c r="V11" s="7">
        <v>-82</v>
      </c>
      <c r="W11" s="20">
        <v>33.369</v>
      </c>
      <c r="X11" s="7">
        <v>-82</v>
      </c>
      <c r="Y11" s="5">
        <v>31.844999999999999</v>
      </c>
    </row>
    <row r="12" spans="1:25">
      <c r="A12" s="1">
        <v>31.881599999999999</v>
      </c>
      <c r="B12" s="7">
        <v>-82.5</v>
      </c>
      <c r="C12" s="5">
        <v>33.950000000000003</v>
      </c>
      <c r="D12" s="7">
        <v>-82.5</v>
      </c>
      <c r="E12" s="5">
        <v>32.125</v>
      </c>
      <c r="F12" s="7">
        <v>-82.5</v>
      </c>
      <c r="G12" s="5">
        <v>31.585999999999999</v>
      </c>
      <c r="H12" s="7">
        <v>-82.5</v>
      </c>
      <c r="I12" s="5">
        <v>31.527999999999999</v>
      </c>
      <c r="J12" s="7">
        <v>-82.5</v>
      </c>
      <c r="K12" s="20">
        <v>30.585999999999999</v>
      </c>
      <c r="L12" s="7">
        <v>-82.5</v>
      </c>
      <c r="M12" s="20">
        <v>25.364999999999998</v>
      </c>
      <c r="N12" s="7">
        <v>-82.5</v>
      </c>
      <c r="O12" s="20">
        <v>28.657</v>
      </c>
      <c r="P12" s="7">
        <v>-82.5</v>
      </c>
      <c r="Q12" s="20">
        <v>30.873999999999999</v>
      </c>
      <c r="R12" s="7">
        <v>-82.5</v>
      </c>
      <c r="S12" s="20">
        <v>30.523</v>
      </c>
      <c r="T12" s="7">
        <v>-82.5</v>
      </c>
      <c r="U12" s="20">
        <v>32.58</v>
      </c>
      <c r="V12" s="7">
        <v>-82.5</v>
      </c>
      <c r="W12" s="20">
        <v>32.841000000000001</v>
      </c>
      <c r="X12" s="7">
        <v>-82.5</v>
      </c>
      <c r="Y12" s="5">
        <v>27.584</v>
      </c>
    </row>
    <row r="13" spans="1:25">
      <c r="A13" s="1" t="s">
        <v>32</v>
      </c>
      <c r="B13" s="7">
        <v>-83</v>
      </c>
      <c r="C13" s="5">
        <v>32.085000000000001</v>
      </c>
      <c r="D13" s="7">
        <v>-83</v>
      </c>
      <c r="E13" s="5">
        <v>30.058</v>
      </c>
      <c r="F13" s="7">
        <v>-83</v>
      </c>
      <c r="G13" s="5">
        <v>27.698</v>
      </c>
      <c r="H13" s="7">
        <v>-83</v>
      </c>
      <c r="I13" s="5">
        <v>28.742999999999999</v>
      </c>
      <c r="J13" s="7">
        <v>-83</v>
      </c>
      <c r="K13" s="20">
        <v>29.841999999999999</v>
      </c>
      <c r="L13" s="7">
        <v>-83</v>
      </c>
      <c r="M13" s="20">
        <v>22.158000000000001</v>
      </c>
      <c r="N13" s="7">
        <v>-83</v>
      </c>
      <c r="O13" s="20">
        <v>24.530999999999999</v>
      </c>
      <c r="P13" s="7">
        <v>-83</v>
      </c>
      <c r="Q13" s="20">
        <v>25.986999999999998</v>
      </c>
      <c r="R13" s="7">
        <v>-83</v>
      </c>
      <c r="S13" s="20">
        <v>27.555</v>
      </c>
      <c r="T13" s="7">
        <v>-83</v>
      </c>
      <c r="U13" s="20">
        <v>30.981999999999999</v>
      </c>
      <c r="V13" s="7">
        <v>-83</v>
      </c>
      <c r="W13" s="20">
        <v>31.257999999999999</v>
      </c>
      <c r="X13" s="7">
        <v>-83</v>
      </c>
      <c r="Y13" s="5">
        <v>24.539000000000001</v>
      </c>
    </row>
    <row r="14" spans="1:25">
      <c r="A14" s="1">
        <v>33.652799999999999</v>
      </c>
      <c r="B14" s="7">
        <v>-83.5</v>
      </c>
      <c r="C14" s="5">
        <v>29.853999999999999</v>
      </c>
      <c r="D14" s="7">
        <v>-83.5</v>
      </c>
      <c r="E14" s="5">
        <v>27.367999999999999</v>
      </c>
      <c r="F14" s="7">
        <v>-83.5</v>
      </c>
      <c r="G14" s="5">
        <v>23.587</v>
      </c>
      <c r="H14" s="7">
        <v>-83.5</v>
      </c>
      <c r="I14" s="5">
        <v>24.841000000000001</v>
      </c>
      <c r="J14" s="7">
        <v>-83.5</v>
      </c>
      <c r="K14" s="20">
        <v>26.547999999999998</v>
      </c>
      <c r="L14" s="7"/>
      <c r="M14" s="20"/>
      <c r="N14" s="7"/>
      <c r="O14" s="20"/>
      <c r="P14" s="7">
        <v>-83.5</v>
      </c>
      <c r="Q14" s="20">
        <v>22.863</v>
      </c>
      <c r="R14" s="7">
        <v>-83.5</v>
      </c>
      <c r="S14" s="20">
        <v>24.329000000000001</v>
      </c>
      <c r="T14" s="7">
        <v>-83.5</v>
      </c>
      <c r="U14" s="20">
        <v>27.584</v>
      </c>
      <c r="V14" s="7">
        <v>-83.5</v>
      </c>
      <c r="W14" s="20">
        <v>28.673999999999999</v>
      </c>
      <c r="X14" s="7"/>
      <c r="Y14" s="5"/>
    </row>
    <row r="15" spans="1:25">
      <c r="B15" s="7">
        <v>-84</v>
      </c>
      <c r="C15" s="5">
        <v>27.654</v>
      </c>
      <c r="D15" s="7">
        <v>-84</v>
      </c>
      <c r="E15" s="5">
        <v>24.503</v>
      </c>
      <c r="F15" s="7"/>
      <c r="G15" s="5"/>
      <c r="H15" s="7">
        <v>-84</v>
      </c>
      <c r="I15" s="5">
        <v>20.548999999999999</v>
      </c>
      <c r="J15" s="7">
        <v>-84</v>
      </c>
      <c r="K15" s="20">
        <v>23.157</v>
      </c>
      <c r="L15" s="7"/>
      <c r="M15" s="20"/>
      <c r="N15" s="7"/>
      <c r="O15" s="20"/>
      <c r="P15" s="7"/>
      <c r="Q15" s="20"/>
      <c r="R15" s="7"/>
      <c r="S15" s="20"/>
      <c r="T15" s="7">
        <v>-84</v>
      </c>
      <c r="U15" s="20">
        <v>24.327000000000002</v>
      </c>
      <c r="V15" s="7">
        <v>-84</v>
      </c>
      <c r="W15" s="20">
        <v>24.986999999999998</v>
      </c>
      <c r="X15" s="7"/>
      <c r="Y15" s="5"/>
    </row>
    <row r="16" spans="1:25">
      <c r="B16" s="7">
        <v>-84.5</v>
      </c>
      <c r="C16" s="5">
        <v>22.561</v>
      </c>
      <c r="D16" s="7"/>
      <c r="E16" s="5"/>
      <c r="F16" s="7"/>
      <c r="G16" s="5"/>
      <c r="H16" s="7"/>
      <c r="I16" s="5"/>
      <c r="J16" s="7"/>
      <c r="K16" s="20"/>
      <c r="L16" s="7"/>
      <c r="M16" s="20"/>
      <c r="N16" s="7"/>
      <c r="O16" s="20"/>
      <c r="P16" s="7"/>
      <c r="Q16" s="7"/>
      <c r="R16" s="7"/>
      <c r="S16" s="20"/>
      <c r="T16" s="7"/>
      <c r="U16" s="20"/>
      <c r="V16" s="7">
        <v>-84.5</v>
      </c>
      <c r="W16" s="20">
        <v>22.31</v>
      </c>
      <c r="X16" s="7"/>
      <c r="Y16" s="20"/>
    </row>
    <row r="17" spans="2:25">
      <c r="B17" s="7"/>
      <c r="C17" s="5"/>
      <c r="D17" s="7"/>
      <c r="E17" s="5"/>
      <c r="F17" s="7"/>
      <c r="G17" s="5"/>
      <c r="H17" s="7"/>
      <c r="I17" s="5"/>
      <c r="J17" s="7"/>
      <c r="K17" s="20"/>
      <c r="L17" s="7"/>
      <c r="M17" s="20"/>
      <c r="N17" s="7"/>
      <c r="O17" s="20"/>
      <c r="P17" s="7"/>
      <c r="Q17" s="7"/>
      <c r="R17" s="7"/>
      <c r="S17" s="7"/>
      <c r="T17" s="7"/>
      <c r="U17" s="7"/>
      <c r="V17" s="7"/>
      <c r="W17" s="7"/>
      <c r="X17" s="7"/>
      <c r="Y17" s="7"/>
    </row>
    <row r="18" spans="2:25">
      <c r="B18" s="7"/>
      <c r="C18" s="5"/>
      <c r="D18" s="7"/>
      <c r="E18" s="5"/>
      <c r="F18" s="7"/>
      <c r="G18" s="5"/>
      <c r="H18" s="7"/>
      <c r="I18" s="5"/>
      <c r="J18" s="7"/>
      <c r="K18" s="20"/>
      <c r="L18" s="7"/>
      <c r="M18" s="20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</row>
    <row r="19" spans="2:25">
      <c r="B19" s="7"/>
      <c r="C19" s="5"/>
      <c r="D19" s="7"/>
      <c r="E19" s="5"/>
      <c r="F19" s="7"/>
      <c r="G19" s="5"/>
      <c r="H19" s="7"/>
      <c r="I19" s="5"/>
      <c r="J19" s="7"/>
      <c r="K19" s="20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</row>
    <row r="20" spans="2:25">
      <c r="B20" s="7"/>
      <c r="C20" s="5"/>
      <c r="D20" s="7"/>
      <c r="E20" s="5"/>
      <c r="F20" s="7"/>
      <c r="G20" s="5"/>
      <c r="H20" s="7"/>
      <c r="I20" s="5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</row>
    <row r="21" spans="2:25">
      <c r="B21" s="7"/>
      <c r="C21" s="5"/>
      <c r="D21" s="7"/>
      <c r="E21" s="5"/>
      <c r="F21" s="7"/>
      <c r="G21" s="5"/>
      <c r="H21" s="7"/>
      <c r="I21" s="5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</row>
    <row r="22" spans="2:25">
      <c r="B22" s="7"/>
      <c r="C22" s="5"/>
      <c r="D22" s="7"/>
      <c r="E22" s="5"/>
      <c r="F22" s="7"/>
      <c r="G22" s="5"/>
      <c r="H22" s="7"/>
      <c r="I22" s="5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</row>
    <row r="23" spans="2:25">
      <c r="B23" s="7"/>
      <c r="C23" s="5"/>
      <c r="D23" s="7"/>
      <c r="E23" s="5"/>
      <c r="F23" s="7"/>
      <c r="G23" s="5"/>
      <c r="H23" s="7"/>
      <c r="I23" s="5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</row>
    <row r="24" spans="2:25">
      <c r="B24" s="7"/>
      <c r="C24" s="5"/>
      <c r="D24" s="7"/>
      <c r="E24" s="5"/>
      <c r="F24" s="7"/>
      <c r="G24" s="5"/>
      <c r="H24" s="7"/>
      <c r="I24" s="5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</row>
    <row r="25" spans="2:25">
      <c r="B25" s="7"/>
      <c r="C25" s="7"/>
      <c r="D25" s="7"/>
      <c r="E25" s="7"/>
      <c r="F25" s="8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</row>
    <row r="26" spans="2:25">
      <c r="B26" s="7"/>
      <c r="C26" s="7"/>
      <c r="D26" s="7"/>
      <c r="E26" s="7"/>
      <c r="F26" s="8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</row>
    <row r="27" spans="2:25">
      <c r="B27" s="7"/>
      <c r="C27" s="7"/>
      <c r="D27" s="7"/>
      <c r="E27" s="7"/>
      <c r="F27" s="8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</row>
    <row r="28" spans="2:25">
      <c r="B28" s="7"/>
      <c r="C28" s="7"/>
      <c r="D28" s="7"/>
      <c r="E28" s="7"/>
      <c r="F28" s="8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</row>
    <row r="29" spans="2:25">
      <c r="B29" s="7"/>
      <c r="C29" s="7"/>
      <c r="D29" s="7"/>
      <c r="E29" s="7"/>
      <c r="F29" s="8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</row>
    <row r="30" spans="2:25">
      <c r="B30" s="7"/>
      <c r="C30" s="7"/>
      <c r="D30" s="7"/>
      <c r="E30" s="7"/>
      <c r="F30" s="8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</row>
    <row r="31" spans="2:25">
      <c r="B31" s="7"/>
      <c r="C31" s="7"/>
      <c r="D31" s="7"/>
      <c r="E31" s="7"/>
      <c r="F31" s="8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</row>
    <row r="32" spans="2:25">
      <c r="B32" s="7"/>
      <c r="C32" s="7"/>
      <c r="D32" s="7"/>
      <c r="E32" s="7"/>
      <c r="F32" s="8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</row>
    <row r="33" spans="2:25">
      <c r="B33" s="7"/>
      <c r="C33" s="7"/>
      <c r="D33" s="7"/>
      <c r="E33" s="7"/>
      <c r="F33" s="8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</row>
    <row r="34" spans="2:25"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</row>
    <row r="35" spans="2:25"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</row>
    <row r="36" spans="2:25"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</row>
    <row r="37" spans="2:25"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</row>
    <row r="38" spans="2:25"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</row>
    <row r="39" spans="2:25">
      <c r="B39" s="7"/>
      <c r="C39" s="7"/>
      <c r="D39" s="7"/>
      <c r="E39" s="8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</row>
    <row r="40" spans="2:25">
      <c r="B40" s="7"/>
      <c r="C40" s="7"/>
      <c r="D40" s="7"/>
      <c r="E40" s="8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</row>
    <row r="41" spans="2:25">
      <c r="B41" s="7"/>
      <c r="C41" s="7"/>
      <c r="D41" s="7"/>
      <c r="E41" s="8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</row>
    <row r="42" spans="2:25">
      <c r="B42" s="7"/>
      <c r="C42" s="7"/>
      <c r="D42" s="7"/>
      <c r="E42" s="8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</row>
    <row r="43" spans="2:25">
      <c r="B43" s="7"/>
      <c r="C43" s="7"/>
      <c r="D43" s="7"/>
      <c r="E43" s="8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8"/>
      <c r="V43" s="7"/>
      <c r="W43" s="7"/>
      <c r="X43" s="7"/>
      <c r="Y43" s="7"/>
    </row>
    <row r="44" spans="2:25">
      <c r="B44" s="7"/>
      <c r="C44" s="7"/>
      <c r="D44" s="7"/>
      <c r="E44" s="8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8"/>
      <c r="V44" s="7"/>
      <c r="W44" s="7"/>
      <c r="X44" s="7"/>
      <c r="Y44" s="7"/>
    </row>
    <row r="45" spans="2:25">
      <c r="B45" s="7"/>
      <c r="C45" s="7"/>
      <c r="D45" s="7"/>
      <c r="E45" s="8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8"/>
      <c r="V45" s="7"/>
      <c r="W45" s="8"/>
      <c r="X45" s="7"/>
      <c r="Y45" s="7"/>
    </row>
    <row r="46" spans="2:25">
      <c r="B46" s="7"/>
      <c r="C46" s="7"/>
      <c r="D46" s="7"/>
      <c r="E46" s="8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8"/>
      <c r="V46" s="7"/>
      <c r="W46" s="8"/>
      <c r="X46" s="7"/>
      <c r="Y46" s="7"/>
    </row>
    <row r="47" spans="2:25">
      <c r="B47" s="7"/>
      <c r="C47" s="7"/>
      <c r="D47" s="9"/>
      <c r="E47" s="8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8"/>
      <c r="T47" s="7"/>
      <c r="U47" s="8"/>
      <c r="V47" s="7"/>
      <c r="W47" s="8"/>
      <c r="X47" s="7"/>
      <c r="Y47" s="7"/>
    </row>
    <row r="48" spans="2:25">
      <c r="B48" s="7"/>
      <c r="C48" s="7"/>
      <c r="D48" s="7"/>
      <c r="E48" s="8"/>
      <c r="F48" s="7"/>
      <c r="G48" s="7"/>
      <c r="H48" s="7"/>
      <c r="I48" s="7"/>
      <c r="J48" s="7"/>
      <c r="K48" s="8"/>
      <c r="L48" s="7"/>
      <c r="M48" s="7"/>
      <c r="N48" s="7"/>
      <c r="O48" s="8"/>
      <c r="P48" s="7"/>
      <c r="Q48" s="7"/>
      <c r="R48" s="7"/>
      <c r="S48" s="8"/>
      <c r="T48" s="7"/>
      <c r="U48" s="8"/>
      <c r="V48" s="7"/>
      <c r="W48" s="8"/>
      <c r="X48" s="7"/>
      <c r="Y48" s="7"/>
    </row>
    <row r="49" spans="2:25">
      <c r="B49" s="7"/>
      <c r="C49" s="7"/>
      <c r="D49" s="7"/>
      <c r="E49" s="8"/>
      <c r="F49" s="7"/>
      <c r="G49" s="7"/>
      <c r="H49" s="7"/>
      <c r="I49" s="7"/>
      <c r="J49" s="7"/>
      <c r="K49" s="8"/>
      <c r="L49" s="7"/>
      <c r="M49" s="7"/>
      <c r="N49" s="7"/>
      <c r="O49" s="8"/>
      <c r="P49" s="7"/>
      <c r="Q49" s="7"/>
      <c r="R49" s="7"/>
      <c r="S49" s="8"/>
      <c r="T49" s="7"/>
      <c r="U49" s="8"/>
      <c r="V49" s="7"/>
      <c r="W49" s="8"/>
      <c r="X49" s="7"/>
      <c r="Y49" s="7"/>
    </row>
    <row r="50" spans="2:25">
      <c r="B50" s="7"/>
      <c r="C50" s="7"/>
      <c r="D50" s="7"/>
      <c r="E50" s="8"/>
      <c r="F50" s="7"/>
      <c r="G50" s="7"/>
      <c r="H50" s="7"/>
      <c r="I50" s="8"/>
      <c r="J50" s="7"/>
      <c r="K50" s="8"/>
      <c r="L50" s="7"/>
      <c r="M50" s="7"/>
      <c r="N50" s="7"/>
      <c r="O50" s="8"/>
      <c r="P50" s="7"/>
      <c r="Q50" s="8"/>
      <c r="R50" s="7"/>
      <c r="S50" s="8"/>
      <c r="T50" s="7"/>
      <c r="U50" s="8"/>
      <c r="V50" s="7"/>
      <c r="W50" s="8"/>
      <c r="X50" s="7"/>
      <c r="Y50" s="8"/>
    </row>
    <row r="51" spans="2:25">
      <c r="B51" s="7"/>
      <c r="C51" s="7"/>
      <c r="D51" s="7"/>
      <c r="E51" s="8"/>
      <c r="F51" s="7"/>
      <c r="G51" s="7"/>
      <c r="H51" s="7"/>
      <c r="I51" s="8"/>
      <c r="J51" s="7"/>
      <c r="K51" s="8"/>
      <c r="L51" s="7"/>
      <c r="M51" s="8"/>
      <c r="N51" s="7"/>
      <c r="O51" s="8"/>
      <c r="P51" s="7"/>
      <c r="Q51" s="8"/>
      <c r="R51" s="7"/>
      <c r="S51" s="8"/>
      <c r="T51" s="9"/>
      <c r="U51" s="8"/>
      <c r="V51" s="7"/>
      <c r="W51" s="8"/>
      <c r="X51" s="7"/>
      <c r="Y51" s="8"/>
    </row>
    <row r="52" spans="2:25">
      <c r="B52" s="7"/>
      <c r="C52" s="7"/>
      <c r="D52" s="7"/>
      <c r="E52" s="8"/>
      <c r="F52" s="7"/>
      <c r="G52" s="7"/>
      <c r="H52" s="7"/>
      <c r="I52" s="8"/>
      <c r="J52" s="7"/>
      <c r="K52" s="8"/>
      <c r="L52" s="7"/>
      <c r="M52" s="8"/>
      <c r="N52" s="7"/>
      <c r="O52" s="8"/>
      <c r="P52" s="7"/>
      <c r="Q52" s="8"/>
      <c r="R52" s="7"/>
      <c r="S52" s="8"/>
      <c r="T52" s="7"/>
      <c r="U52" s="7"/>
      <c r="V52" s="7"/>
      <c r="W52" s="8"/>
      <c r="X52" s="7"/>
      <c r="Y52" s="8"/>
    </row>
    <row r="53" spans="2:25">
      <c r="B53" s="7"/>
      <c r="C53" s="7"/>
      <c r="D53" s="7"/>
      <c r="E53" s="8"/>
      <c r="F53" s="7"/>
      <c r="G53" s="7"/>
      <c r="H53" s="7"/>
      <c r="I53" s="8"/>
      <c r="J53" s="7"/>
      <c r="K53" s="8"/>
      <c r="L53" s="7"/>
      <c r="M53" s="8"/>
      <c r="N53" s="7"/>
      <c r="O53" s="8"/>
      <c r="P53" s="7"/>
      <c r="Q53" s="8"/>
      <c r="R53" s="7"/>
      <c r="S53" s="8"/>
      <c r="T53" s="7"/>
      <c r="U53" s="7"/>
      <c r="V53" s="9"/>
      <c r="W53" s="8"/>
      <c r="X53" s="7"/>
      <c r="Y53" s="8"/>
    </row>
    <row r="54" spans="2:25">
      <c r="B54" s="7"/>
      <c r="C54" s="7"/>
      <c r="D54" s="7"/>
      <c r="E54" s="8"/>
      <c r="F54" s="7"/>
      <c r="G54" s="7"/>
      <c r="H54" s="7"/>
      <c r="I54" s="8"/>
      <c r="J54" s="7"/>
      <c r="K54" s="8"/>
      <c r="L54" s="7"/>
      <c r="M54" s="8"/>
      <c r="N54" s="7"/>
      <c r="O54" s="8"/>
      <c r="P54" s="7"/>
      <c r="Q54" s="8"/>
      <c r="R54" s="7"/>
      <c r="S54" s="8"/>
      <c r="T54" s="7"/>
      <c r="U54" s="7"/>
      <c r="V54" s="7"/>
      <c r="W54" s="7"/>
      <c r="X54" s="7"/>
      <c r="Y54" s="8"/>
    </row>
    <row r="55" spans="2:25">
      <c r="B55" s="7"/>
      <c r="C55" s="7"/>
      <c r="D55" s="7"/>
      <c r="E55" s="8"/>
      <c r="F55" s="7"/>
      <c r="G55" s="7"/>
      <c r="H55" s="7"/>
      <c r="I55" s="8"/>
      <c r="J55" s="7"/>
      <c r="K55" s="8"/>
      <c r="L55" s="7"/>
      <c r="M55" s="8"/>
      <c r="N55" s="7"/>
      <c r="O55" s="8"/>
      <c r="P55" s="7"/>
      <c r="Q55" s="8"/>
      <c r="R55" s="9"/>
      <c r="S55" s="8"/>
      <c r="T55" s="7"/>
      <c r="U55" s="7"/>
      <c r="V55" s="7"/>
      <c r="W55" s="7"/>
      <c r="X55" s="7"/>
      <c r="Y55" s="8"/>
    </row>
    <row r="56" spans="2:25">
      <c r="B56" s="7"/>
      <c r="C56" s="7"/>
      <c r="D56" s="7"/>
      <c r="E56" s="8"/>
      <c r="F56" s="7"/>
      <c r="G56" s="7"/>
      <c r="H56" s="7"/>
      <c r="I56" s="8"/>
      <c r="J56" s="9"/>
      <c r="K56" s="8"/>
      <c r="L56" s="7"/>
      <c r="M56" s="8"/>
      <c r="N56" s="9"/>
      <c r="O56" s="8"/>
      <c r="P56" s="7"/>
      <c r="Q56" s="8"/>
      <c r="R56" s="7"/>
      <c r="S56" s="7"/>
      <c r="T56" s="7"/>
      <c r="U56" s="7"/>
      <c r="V56" s="7"/>
      <c r="W56" s="7"/>
      <c r="X56" s="7"/>
      <c r="Y56" s="8"/>
    </row>
    <row r="57" spans="2:25">
      <c r="B57" s="7"/>
      <c r="C57" s="8"/>
      <c r="D57" s="7"/>
      <c r="E57" s="8"/>
      <c r="F57" s="7"/>
      <c r="G57" s="7"/>
      <c r="H57" s="7"/>
      <c r="I57" s="8"/>
      <c r="J57" s="7"/>
      <c r="K57" s="7"/>
      <c r="L57" s="7"/>
      <c r="M57" s="8"/>
      <c r="N57" s="7"/>
      <c r="O57" s="7"/>
      <c r="P57" s="7"/>
      <c r="Q57" s="8"/>
      <c r="R57" s="7"/>
      <c r="S57" s="7"/>
      <c r="T57" s="7"/>
      <c r="U57" s="7"/>
      <c r="V57" s="7"/>
      <c r="W57" s="7"/>
      <c r="X57" s="7"/>
      <c r="Y57" s="8"/>
    </row>
    <row r="58" spans="2:25">
      <c r="B58" s="7"/>
      <c r="C58" s="8"/>
      <c r="D58" s="7"/>
      <c r="E58" s="8"/>
      <c r="F58" s="7"/>
      <c r="G58" s="7"/>
      <c r="H58" s="9"/>
      <c r="I58" s="8"/>
      <c r="J58" s="7"/>
      <c r="K58" s="7"/>
      <c r="L58" s="7"/>
      <c r="M58" s="8"/>
      <c r="N58" s="7"/>
      <c r="O58" s="7"/>
      <c r="P58" s="9"/>
      <c r="Q58" s="8"/>
      <c r="R58" s="7"/>
      <c r="S58" s="7"/>
      <c r="T58" s="7"/>
      <c r="U58" s="7"/>
      <c r="V58" s="7"/>
      <c r="W58" s="7"/>
      <c r="X58" s="9"/>
      <c r="Y58" s="8"/>
    </row>
    <row r="59" spans="2:25">
      <c r="B59" s="7"/>
      <c r="C59" s="8"/>
      <c r="D59" s="7"/>
      <c r="E59" s="8"/>
      <c r="F59" s="7"/>
      <c r="G59" s="7"/>
      <c r="H59" s="7"/>
      <c r="I59" s="7"/>
      <c r="J59" s="7"/>
      <c r="K59" s="7"/>
      <c r="L59" s="9"/>
      <c r="M59" s="8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</row>
    <row r="60" spans="2:25">
      <c r="B60" s="7"/>
      <c r="C60" s="8"/>
      <c r="D60" s="7"/>
      <c r="E60" s="8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</row>
    <row r="61" spans="2:25">
      <c r="B61" s="7"/>
      <c r="C61" s="8"/>
      <c r="D61" s="7"/>
      <c r="E61" s="8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</row>
    <row r="62" spans="2:25">
      <c r="B62" s="7"/>
      <c r="C62" s="8"/>
      <c r="D62" s="7"/>
      <c r="E62" s="8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</row>
    <row r="63" spans="2:25">
      <c r="B63" s="7"/>
      <c r="C63" s="8"/>
      <c r="D63" s="7"/>
      <c r="E63" s="8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</row>
    <row r="64" spans="2:25">
      <c r="B64" s="7"/>
      <c r="C64" s="8"/>
      <c r="D64" s="7"/>
      <c r="E64" s="8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</row>
    <row r="65" spans="1:25">
      <c r="B65" s="9"/>
      <c r="C65" s="8"/>
      <c r="D65" s="7"/>
      <c r="E65" s="8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</row>
    <row r="66" spans="1:25">
      <c r="B66" s="7"/>
      <c r="C66" s="7"/>
      <c r="D66" s="7"/>
      <c r="E66" s="8"/>
      <c r="F66" s="7"/>
      <c r="G66" s="8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</row>
    <row r="67" spans="1:25">
      <c r="B67" s="7"/>
      <c r="C67" s="7"/>
      <c r="D67" s="7"/>
      <c r="E67" s="8"/>
      <c r="F67" s="7"/>
      <c r="G67" s="8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</row>
    <row r="68" spans="1:25">
      <c r="B68" s="7"/>
      <c r="C68" s="7"/>
      <c r="D68" s="7"/>
      <c r="E68" s="8"/>
      <c r="F68" s="7"/>
      <c r="G68" s="8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</row>
    <row r="69" spans="1:25">
      <c r="B69" s="7"/>
      <c r="C69" s="7"/>
      <c r="D69" s="7"/>
      <c r="E69" s="8"/>
      <c r="F69" s="7"/>
      <c r="G69" s="8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</row>
    <row r="70" spans="1:25">
      <c r="B70" s="7"/>
      <c r="C70" s="7"/>
      <c r="D70" s="7"/>
      <c r="E70" s="8"/>
      <c r="F70" s="7"/>
      <c r="G70" s="8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</row>
    <row r="71" spans="1:25">
      <c r="B71" s="7"/>
      <c r="C71" s="7"/>
      <c r="D71" s="7"/>
      <c r="E71" s="8"/>
      <c r="F71" s="7"/>
      <c r="G71" s="8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</row>
    <row r="72" spans="1:25">
      <c r="B72" s="7"/>
      <c r="C72" s="7"/>
      <c r="D72" s="7"/>
      <c r="E72" s="8"/>
      <c r="F72" s="7"/>
      <c r="G72" s="8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</row>
    <row r="73" spans="1:25">
      <c r="B73" s="7"/>
      <c r="C73" s="7"/>
      <c r="D73" s="7"/>
      <c r="E73" s="8"/>
      <c r="F73" s="7"/>
      <c r="G73" s="8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</row>
    <row r="74" spans="1:25">
      <c r="B74" s="7"/>
      <c r="C74" s="7"/>
      <c r="D74" s="7"/>
      <c r="E74" s="8"/>
      <c r="F74" s="9"/>
      <c r="G74" s="8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</row>
    <row r="75" spans="1:25">
      <c r="B75" s="7"/>
      <c r="C75" s="7"/>
      <c r="D75" s="7"/>
      <c r="E75" s="8"/>
      <c r="F75" s="8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</row>
    <row r="76" spans="1:25">
      <c r="B76" s="7"/>
      <c r="C76" s="7"/>
      <c r="D76" s="7"/>
      <c r="E76" s="23"/>
      <c r="F76" s="8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</row>
    <row r="77" spans="1:25">
      <c r="B77" s="7"/>
      <c r="C77" s="7"/>
      <c r="D77" s="7"/>
      <c r="E77" s="8"/>
      <c r="F77" s="8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</row>
    <row r="78" spans="1:25">
      <c r="B78" s="7"/>
      <c r="C78" s="7"/>
      <c r="D78" s="7"/>
      <c r="E78" s="8"/>
      <c r="F78" s="8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</row>
    <row r="79" spans="1:25">
      <c r="A79" s="4" t="s">
        <v>53</v>
      </c>
      <c r="B79" s="10"/>
      <c r="C79" s="10"/>
      <c r="D79" s="10"/>
      <c r="E79" s="11"/>
      <c r="F79" s="11"/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10"/>
      <c r="W79" s="10"/>
      <c r="X79" s="10"/>
      <c r="Y79" s="10"/>
    </row>
    <row r="80" spans="1:25" s="12" customFormat="1" ht="30">
      <c r="A80" s="27" t="str">
        <f>CONCATENATE("70% TP Outage Level ",'General Info'!$D$28)</f>
        <v>70% TP Outage Level [dBm / 15kHz]</v>
      </c>
      <c r="B80" s="47">
        <f ca="1">IF(ISNA(MATCH($A$10,C7:C78,$E$1)),"N/A",FORECAST($A$10,OFFSET(B7:B78,MATCH($A$10,C7:C78,$E$1)-1,0,2),OFFSET(C7:C78,MATCH($A$10,C7:C78,$E$1)-1,0,2)))</f>
        <v>-84.280502650697031</v>
      </c>
      <c r="C80" s="47"/>
      <c r="D80" s="47">
        <f t="shared" ref="D80" ca="1" si="0">IF(ISNA(MATCH($A$10,E7:E78,$E$1)),"N/A",FORECAST($A$10,OFFSET(D7:D78,MATCH($A$10,E7:E78,$E$1)-1,0,2),OFFSET(E7:E78,MATCH($A$10,E7:E78,$E$1)-1,0,2)))</f>
        <v>-83.948726003490407</v>
      </c>
      <c r="E80" s="47"/>
      <c r="F80" s="47">
        <f t="shared" ref="F80" ca="1" si="1">IF(ISNA(MATCH($A$10,G7:G78,$E$1)),"N/A",FORECAST($A$10,OFFSET(F7:F78,MATCH($A$10,G7:G78,$E$1)-1,0,2),OFFSET(G7:G78,MATCH($A$10,G7:G78,$E$1)-1,0,2)))</f>
        <v>-83.352858185356354</v>
      </c>
      <c r="G80" s="47"/>
      <c r="H80" s="47">
        <f t="shared" ref="H80" ca="1" si="2">IF(ISNA(MATCH($A$10,I7:I78,$E$1)),"N/A",FORECAST($A$10,OFFSET(H7:H78,MATCH($A$10,I7:I78,$E$1)-1,0,2),OFFSET(I7:I78,MATCH($A$10,I7:I78,$E$1)-1,0,2)))</f>
        <v>-83.505149114631877</v>
      </c>
      <c r="I80" s="47"/>
      <c r="J80" s="47">
        <f t="shared" ref="J80" ca="1" si="3">IF(ISNA(MATCH($A$10,K7:K78,$E$1)),"N/A",FORECAST($A$10,OFFSET(J7:J78,MATCH($A$10,K7:K78,$E$1)-1,0,2),OFFSET(K7:K78,MATCH($A$10,K7:K78,$E$1)-1,0,2)))</f>
        <v>-83.758212916543783</v>
      </c>
      <c r="K80" s="47"/>
      <c r="L80" s="47">
        <f t="shared" ref="L80" ca="1" si="4">IF(ISNA(MATCH($A$10,M7:M78,$E$1)),"N/A",FORECAST($A$10,OFFSET(L7:L78,MATCH($A$10,M7:M78,$E$1)-1,0,2),OFFSET(M7:M78,MATCH($A$10,M7:M78,$E$1)-1,0,2)))</f>
        <v>-82.588587464920494</v>
      </c>
      <c r="M80" s="47"/>
      <c r="N80" s="47">
        <f t="shared" ref="N80" ca="1" si="5">IF(ISNA(MATCH($A$10,O7:O78,$E$1)),"N/A",FORECAST($A$10,OFFSET(N7:N78,MATCH($A$10,O7:O78,$E$1)-1,0,2),OFFSET(O7:O78,MATCH($A$10,O7:O78,$E$1)-1,0,2)))</f>
        <v>-82.967789626757153</v>
      </c>
      <c r="O80" s="47"/>
      <c r="P80" s="47">
        <f t="shared" ref="P80" ca="1" si="6">IF(ISNA(MATCH($A$10,Q7:Q78,$E$1)),"N/A",FORECAST($A$10,OFFSET(P7:P78,MATCH($A$10,Q7:Q78,$E$1)-1,0,2),OFFSET(Q7:Q78,MATCH($A$10,Q7:Q78,$E$1)-1,0,2)))</f>
        <v>-83.190492957746486</v>
      </c>
      <c r="Q80" s="47"/>
      <c r="R80" s="47">
        <f t="shared" ref="R80" ca="1" si="7">IF(ISNA(MATCH($A$10,S7:S78,$E$1)),"N/A",FORECAST($A$10,OFFSET(R7:R78,MATCH($A$10,S7:S78,$E$1)-1,0,2),OFFSET(S7:S78,MATCH($A$10,S7:S78,$E$1)-1,0,2)))</f>
        <v>-83.427495350278974</v>
      </c>
      <c r="S80" s="47"/>
      <c r="T80" s="47">
        <f t="shared" ref="T80" ca="1" si="8">IF(ISNA(MATCH($A$10,U7:U78,$E$1)),"N/A",FORECAST($A$10,OFFSET(T7:T78,MATCH($A$10,U7:U78,$E$1)-1,0,2),OFFSET(U7:U78,MATCH($A$10,U7:U78,$E$1)-1,0,2)))</f>
        <v>-83.927878415719988</v>
      </c>
      <c r="U80" s="47"/>
      <c r="V80" s="47">
        <f t="shared" ref="V80" ca="1" si="9">IF(ISNA(MATCH($A$10,W7:W78,$E$1)),"N/A",FORECAST($A$10,OFFSET(V7:V78,MATCH($A$10,W7:W78,$E$1)-1,0,2),OFFSET(W7:W78,MATCH($A$10,W7:W78,$E$1)-1,0,2)))</f>
        <v>-84.035524841240203</v>
      </c>
      <c r="W80" s="47"/>
      <c r="X80" s="47">
        <f ca="1">IF(ISNA(MATCH($A$10,Y7:Y78,$E$1)),"N/A",FORECAST($A$10,OFFSET(X7:X78,MATCH($A$10,Y7:Y78,$E$1)-1,0,2),OFFSET(Y7:Y78,MATCH($A$10,Y7:Y78,$E$1)-1,0,2)))</f>
        <v>-82.957668308702793</v>
      </c>
      <c r="Y80" s="47"/>
    </row>
    <row r="81" spans="1:25" s="12" customFormat="1" ht="45">
      <c r="A81" s="27" t="str">
        <f>CONCATENATE("70% TP Outage Level incl substitution ",'General Info'!$D$28)</f>
        <v>70% TP Outage Level incl substitution [dBm / 15kHz]</v>
      </c>
      <c r="B81" s="47">
        <f ca="1">IF(B80="N/A",'General Info'!$B$30,'Ori3-Raw Data'!B80)</f>
        <v>-84.280502650697031</v>
      </c>
      <c r="C81" s="47"/>
      <c r="D81" s="47">
        <f ca="1">IF(D80="N/A",'General Info'!$B$30,'Ori3-Raw Data'!D80)</f>
        <v>-83.948726003490407</v>
      </c>
      <c r="E81" s="47"/>
      <c r="F81" s="47">
        <f ca="1">IF(F80="N/A",'General Info'!$B$30,'Ori3-Raw Data'!F80)</f>
        <v>-83.352858185356354</v>
      </c>
      <c r="G81" s="47"/>
      <c r="H81" s="47">
        <f ca="1">IF(H80="N/A",'General Info'!$B$30,'Ori3-Raw Data'!H80)</f>
        <v>-83.505149114631877</v>
      </c>
      <c r="I81" s="47"/>
      <c r="J81" s="47">
        <f ca="1">IF(J80="N/A",'General Info'!$B$30,'Ori3-Raw Data'!J80)</f>
        <v>-83.758212916543783</v>
      </c>
      <c r="K81" s="47"/>
      <c r="L81" s="47">
        <f ca="1">IF(L80="N/A",'General Info'!$B$30,'Ori3-Raw Data'!L80)</f>
        <v>-82.588587464920494</v>
      </c>
      <c r="M81" s="47"/>
      <c r="N81" s="47">
        <f ca="1">IF(N80="N/A",'General Info'!$B$30,'Ori3-Raw Data'!N80)</f>
        <v>-82.967789626757153</v>
      </c>
      <c r="O81" s="47"/>
      <c r="P81" s="47">
        <f ca="1">IF(P80="N/A",'General Info'!$B$30,'Ori3-Raw Data'!P80)</f>
        <v>-83.190492957746486</v>
      </c>
      <c r="Q81" s="47"/>
      <c r="R81" s="47">
        <f ca="1">IF(R80="N/A",'General Info'!$B$30,'Ori3-Raw Data'!R80)</f>
        <v>-83.427495350278974</v>
      </c>
      <c r="S81" s="47"/>
      <c r="T81" s="47">
        <f ca="1">IF(T80="N/A",'General Info'!$B$30,'Ori3-Raw Data'!T80)</f>
        <v>-83.927878415719988</v>
      </c>
      <c r="U81" s="47"/>
      <c r="V81" s="47">
        <f ca="1">IF(V80="N/A",'General Info'!$B$30,'Ori3-Raw Data'!V80)</f>
        <v>-84.035524841240203</v>
      </c>
      <c r="W81" s="47"/>
      <c r="X81" s="47">
        <f ca="1">IF(X80="N/A",'General Info'!$B$30,'Ori3-Raw Data'!X80)</f>
        <v>-82.957668308702793</v>
      </c>
      <c r="Y81" s="47"/>
    </row>
    <row r="82" spans="1:25" s="12" customFormat="1" ht="30">
      <c r="A82" s="27" t="str">
        <f>CONCATENATE("95% TP Outage Level ",'General Info'!$D$28)</f>
        <v>95% TP Outage Level [dBm / 15kHz]</v>
      </c>
      <c r="B82" s="47">
        <f ca="1">IF(ISNA(MATCH($A$12,C8:C79,$E$1)),"N/A",FORECAST($A$12,OFFSET(B8:B79,MATCH($A$12,C8:C79,$E$1)-1,0,2),OFFSET(C8:C79,MATCH($A$12,C8:C79,$E$1)-1,0,2)))</f>
        <v>-83.045584939489018</v>
      </c>
      <c r="C82" s="47"/>
      <c r="D82" s="47">
        <f t="shared" ref="D82" ca="1" si="10">IF(ISNA(MATCH($A$12,E8:E79,$E$1)),"N/A",FORECAST($A$12,OFFSET(D8:D79,MATCH($A$12,E8:E79,$E$1)-1,0,2),OFFSET(E8:E79,MATCH($A$12,E8:E79,$E$1)-1,0,2)))</f>
        <v>-82.558877600387035</v>
      </c>
      <c r="E82" s="47"/>
      <c r="F82" s="47">
        <f t="shared" ref="F82" ca="1" si="11">IF(ISNA(MATCH($A$12,G8:G79,$E$1)),"N/A",FORECAST($A$12,OFFSET(F8:F79,MATCH($A$12,G8:G79,$E$1)-1,0,2),OFFSET(G8:G79,MATCH($A$12,G8:G79,$E$1)-1,0,2)))</f>
        <v>-82.399524133242693</v>
      </c>
      <c r="G82" s="47"/>
      <c r="H82" s="47">
        <f t="shared" ref="H82" ca="1" si="12">IF(ISNA(MATCH($A$12,I8:I79,$E$1)),"N/A",FORECAST($A$12,OFFSET(H8:H79,MATCH($A$12,I8:I79,$E$1)-1,0,2),OFFSET(I8:I79,MATCH($A$12,I8:I79,$E$1)-1,0,2)))</f>
        <v>-82.182014388489222</v>
      </c>
      <c r="I82" s="47"/>
      <c r="J82" s="47">
        <f t="shared" ref="J82" ca="1" si="13">IF(ISNA(MATCH($A$12,K8:K79,$E$1)),"N/A",FORECAST($A$12,OFFSET(J8:J79,MATCH($A$12,K8:K79,$E$1)-1,0,2),OFFSET(K8:K79,MATCH($A$12,K8:K79,$E$1)-1,0,2)))</f>
        <v>-82.04540350877194</v>
      </c>
      <c r="K82" s="47"/>
      <c r="L82" s="47">
        <f t="shared" ref="L82" ca="1" si="14">IF(ISNA(MATCH($A$12,M8:M79,$E$1)),"N/A",FORECAST($A$12,OFFSET(L8:L79,MATCH($A$12,M8:M79,$E$1)-1,0,2),OFFSET(M8:M79,MATCH($A$12,M8:M79,$E$1)-1,0,2)))</f>
        <v>-81.434765279007976</v>
      </c>
      <c r="M82" s="47"/>
      <c r="N82" s="47">
        <f t="shared" ref="N82" ca="1" si="15">IF(ISNA(MATCH($A$12,O8:O79,$E$1)),"N/A",FORECAST($A$12,OFFSET(N8:N79,MATCH($A$12,O8:O79,$E$1)-1,0,2),OFFSET(O8:O79,MATCH($A$12,O8:O79,$E$1)-1,0,2)))</f>
        <v>-81.735474701534969</v>
      </c>
      <c r="O82" s="47"/>
      <c r="P82" s="47">
        <f t="shared" ref="P82" ca="1" si="16">IF(ISNA(MATCH($A$12,Q8:Q79,$E$1)),"N/A",FORECAST($A$12,OFFSET(P8:P79,MATCH($A$12,Q8:Q79,$E$1)-1,0,2),OFFSET(Q8:Q79,MATCH($A$12,Q8:Q79,$E$1)-1,0,2)))</f>
        <v>-82.135719450469992</v>
      </c>
      <c r="Q82" s="47"/>
      <c r="R82" s="47">
        <f t="shared" ref="R82" ca="1" si="17">IF(ISNA(MATCH($A$12,S8:S79,$E$1)),"N/A",FORECAST($A$12,OFFSET(R8:R79,MATCH($A$12,S8:S79,$E$1)-1,0,2),OFFSET(S8:S79,MATCH($A$12,S8:S79,$E$1)-1,0,2)))</f>
        <v>-82.206945642795503</v>
      </c>
      <c r="S82" s="47"/>
      <c r="T82" s="47">
        <f t="shared" ref="T82" ca="1" si="18">IF(ISNA(MATCH($A$12,U8:U79,$E$1)),"N/A",FORECAST($A$12,OFFSET(T8:T79,MATCH($A$12,U8:U79,$E$1)-1,0,2),OFFSET(U8:U79,MATCH($A$12,U8:U79,$E$1)-1,0,2)))</f>
        <v>-82.718523153942428</v>
      </c>
      <c r="U82" s="47"/>
      <c r="V82" s="47">
        <f t="shared" ref="V82" ca="1" si="19">IF(ISNA(MATCH($A$12,W8:W79,$E$1)),"N/A",FORECAST($A$12,OFFSET(V8:V79,MATCH($A$12,W8:W79,$E$1)-1,0,2),OFFSET(W8:W79,MATCH($A$12,W8:W79,$E$1)-1,0,2)))</f>
        <v>-82.80303221730891</v>
      </c>
      <c r="W82" s="47"/>
      <c r="X82" s="47">
        <f ca="1">IF(ISNA(MATCH($A$12,Y8:Y79,$E$1)),"N/A",FORECAST($A$12,OFFSET(X8:X79,MATCH($A$12,Y8:Y79,$E$1)-1,0,2),OFFSET(Y8:Y79,MATCH($A$12,Y8:Y79,$E$1)-1,0,2)))</f>
        <v>-81.989247943595771</v>
      </c>
      <c r="Y82" s="47"/>
    </row>
    <row r="83" spans="1:25" s="12" customFormat="1" ht="45">
      <c r="A83" s="27" t="str">
        <f>CONCATENATE("95% TP Outage Level incl substitution ",'General Info'!$D$28)</f>
        <v>95% TP Outage Level incl substitution [dBm / 15kHz]</v>
      </c>
      <c r="B83" s="47">
        <f ca="1">IF(B82="N/A",'General Info'!$B$30,'Ori3-Raw Data'!B82)</f>
        <v>-83.045584939489018</v>
      </c>
      <c r="C83" s="47"/>
      <c r="D83" s="47">
        <f ca="1">IF(D82="N/A",'General Info'!$B$30,'Ori3-Raw Data'!D82)</f>
        <v>-82.558877600387035</v>
      </c>
      <c r="E83" s="47"/>
      <c r="F83" s="47">
        <f ca="1">IF(F82="N/A",'General Info'!$B$30,'Ori3-Raw Data'!F82)</f>
        <v>-82.399524133242693</v>
      </c>
      <c r="G83" s="47"/>
      <c r="H83" s="47">
        <f ca="1">IF(H82="N/A",'General Info'!$B$30,'Ori3-Raw Data'!H82)</f>
        <v>-82.182014388489222</v>
      </c>
      <c r="I83" s="47"/>
      <c r="J83" s="47">
        <f ca="1">IF(J82="N/A",'General Info'!$B$30,'Ori3-Raw Data'!J82)</f>
        <v>-82.04540350877194</v>
      </c>
      <c r="K83" s="47"/>
      <c r="L83" s="47">
        <f ca="1">IF(L82="N/A",'General Info'!$B$30,'Ori3-Raw Data'!L82)</f>
        <v>-81.434765279007976</v>
      </c>
      <c r="M83" s="47"/>
      <c r="N83" s="47">
        <f ca="1">IF(N82="N/A",'General Info'!$B$30,'Ori3-Raw Data'!N82)</f>
        <v>-81.735474701534969</v>
      </c>
      <c r="O83" s="47"/>
      <c r="P83" s="47">
        <f ca="1">IF(P82="N/A",'General Info'!$B$30,'Ori3-Raw Data'!P82)</f>
        <v>-82.135719450469992</v>
      </c>
      <c r="Q83" s="47"/>
      <c r="R83" s="47">
        <f ca="1">IF(R82="N/A",'General Info'!$B$30,'Ori3-Raw Data'!R82)</f>
        <v>-82.206945642795503</v>
      </c>
      <c r="S83" s="47"/>
      <c r="T83" s="47">
        <f ca="1">IF(T82="N/A",'General Info'!$B$30,'Ori3-Raw Data'!T82)</f>
        <v>-82.718523153942428</v>
      </c>
      <c r="U83" s="47"/>
      <c r="V83" s="47">
        <f ca="1">IF(V82="N/A",'General Info'!$B$30,'Ori3-Raw Data'!V82)</f>
        <v>-82.80303221730891</v>
      </c>
      <c r="W83" s="47"/>
      <c r="X83" s="47">
        <f ca="1">IF(X82="N/A",'General Info'!$B$30,'Ori3-Raw Data'!X82)</f>
        <v>-81.989247943595771</v>
      </c>
      <c r="Y83" s="47"/>
    </row>
    <row r="84" spans="1:25">
      <c r="E84" s="6"/>
      <c r="F84" s="6"/>
    </row>
    <row r="85" spans="1:25">
      <c r="A85" s="4" t="s">
        <v>38</v>
      </c>
      <c r="B85" s="10"/>
      <c r="C85" s="10"/>
      <c r="D85" s="10"/>
      <c r="E85" s="11"/>
      <c r="F85" s="11"/>
      <c r="G85" s="10"/>
      <c r="H85" s="10"/>
      <c r="I85" s="10"/>
      <c r="J85" s="10"/>
      <c r="K85" s="10"/>
      <c r="L85" s="10"/>
      <c r="M85" s="10"/>
      <c r="N85" s="10"/>
      <c r="O85" s="10"/>
      <c r="P85" s="10"/>
      <c r="Q85" s="10"/>
      <c r="R85" s="10"/>
      <c r="S85" s="10"/>
      <c r="T85" s="10"/>
      <c r="U85" s="10"/>
      <c r="V85" s="10"/>
      <c r="W85" s="10"/>
      <c r="X85" s="10"/>
      <c r="Y85" s="10"/>
    </row>
    <row r="86" spans="1:25">
      <c r="A86" s="5" t="s">
        <v>29</v>
      </c>
      <c r="B86" s="15">
        <f ca="1">12-COUNT(B80:Y80)</f>
        <v>0</v>
      </c>
      <c r="E86" s="6"/>
      <c r="F86" s="6"/>
    </row>
    <row r="87" spans="1:25">
      <c r="A87" s="5" t="s">
        <v>30</v>
      </c>
      <c r="B87" s="15">
        <f ca="1">12-COUNT(B82:Y82)</f>
        <v>0</v>
      </c>
      <c r="E87" s="6"/>
      <c r="F87" s="6"/>
    </row>
    <row r="88" spans="1:25">
      <c r="E88" s="6"/>
      <c r="F88" s="6"/>
    </row>
    <row r="89" spans="1:25">
      <c r="A89" s="4" t="str">
        <f>CONCATENATE("Inverse Averaged FOM: ",'General Info'!$C$28)</f>
        <v>Inverse Averaged FOM: RS-EPRE [dBm / 15kHz]</v>
      </c>
      <c r="B89" s="10"/>
      <c r="C89" s="10"/>
      <c r="D89" s="10"/>
      <c r="E89" s="11"/>
      <c r="F89" s="11"/>
      <c r="G89" s="10"/>
      <c r="H89" s="10"/>
      <c r="I89" s="10"/>
      <c r="J89" s="10"/>
      <c r="K89" s="10"/>
      <c r="L89" s="10"/>
      <c r="M89" s="10"/>
      <c r="N89" s="10"/>
      <c r="O89" s="10"/>
      <c r="P89" s="10"/>
      <c r="Q89" s="10"/>
      <c r="R89" s="10"/>
      <c r="S89" s="10"/>
      <c r="T89" s="10"/>
      <c r="U89" s="10"/>
      <c r="V89" s="10"/>
      <c r="W89" s="10"/>
      <c r="X89" s="10"/>
      <c r="Y89" s="10"/>
    </row>
    <row r="90" spans="1:25">
      <c r="A90" s="5" t="s">
        <v>29</v>
      </c>
      <c r="B90" s="18">
        <f ca="1">IF(B86&lt;=1,10*LOG10(12/(1/10^(B81/10)+1/10^(D81/10)+1/10^(F81/10)+1/10^(H81/10)+1/10^(J81/10)+1/10^(L81/10)+1/10^(N81/10)+1/10^(P81/10)+1/10^(R81/10)+1/10^(T81/10)+1/10^(V81/10)+1/10^(X81/10))),"FAIL")</f>
        <v>-83.522474327374837</v>
      </c>
      <c r="E90" s="6"/>
      <c r="F90" s="6"/>
    </row>
    <row r="91" spans="1:25">
      <c r="A91" s="5" t="s">
        <v>30</v>
      </c>
      <c r="B91" s="18">
        <f ca="1">IF(B87&lt;=2,10*LOG10(12/(1/10^(B83/10)+1/10^(D83/10)+1/10^(F83/10)+1/10^(H83/10)+1/10^(J83/10)+1/10^(L83/10)+1/10^(N83/10)+1/10^(P83/10)+1/10^(R83/10)+1/10^(T83/10)+1/10^(V83/10)+1/10^(X83/10))),"FAIL")</f>
        <v>-82.293561248878035</v>
      </c>
      <c r="E91" s="6"/>
      <c r="F91" s="6"/>
    </row>
    <row r="92" spans="1:25">
      <c r="E92" s="6"/>
      <c r="F92" s="6"/>
    </row>
    <row r="93" spans="1:25">
      <c r="E93" s="6"/>
      <c r="F93" s="6"/>
    </row>
    <row r="94" spans="1:25">
      <c r="E94" s="6"/>
      <c r="F94" s="6"/>
    </row>
    <row r="95" spans="1:25">
      <c r="E95" s="6"/>
      <c r="F95" s="6"/>
    </row>
    <row r="96" spans="1:25">
      <c r="E96" s="6"/>
      <c r="F96" s="6"/>
    </row>
    <row r="97" spans="5:6">
      <c r="E97" s="6"/>
      <c r="F97" s="6"/>
    </row>
    <row r="98" spans="5:6">
      <c r="E98" s="6"/>
      <c r="F98" s="6"/>
    </row>
    <row r="99" spans="5:6">
      <c r="E99" s="6"/>
      <c r="F99" s="6"/>
    </row>
    <row r="100" spans="5:6">
      <c r="E100" s="6"/>
      <c r="F100" s="6"/>
    </row>
    <row r="101" spans="5:6">
      <c r="E101" s="6"/>
      <c r="F101" s="6"/>
    </row>
    <row r="102" spans="5:6">
      <c r="E102" s="6"/>
      <c r="F102" s="6"/>
    </row>
    <row r="103" spans="5:6">
      <c r="E103" s="6"/>
      <c r="F103" s="6"/>
    </row>
    <row r="104" spans="5:6">
      <c r="E104" s="6"/>
      <c r="F104" s="6"/>
    </row>
    <row r="105" spans="5:6">
      <c r="E105" s="6"/>
      <c r="F105" s="6"/>
    </row>
    <row r="106" spans="5:6">
      <c r="E106" s="6"/>
      <c r="F106" s="6"/>
    </row>
    <row r="107" spans="5:6">
      <c r="E107" s="6"/>
      <c r="F107" s="6"/>
    </row>
    <row r="108" spans="5:6">
      <c r="E108" s="6"/>
      <c r="F108" s="6"/>
    </row>
    <row r="109" spans="5:6">
      <c r="E109" s="6"/>
      <c r="F109" s="6"/>
    </row>
    <row r="110" spans="5:6">
      <c r="E110" s="6"/>
      <c r="F110" s="6"/>
    </row>
    <row r="111" spans="5:6">
      <c r="E111" s="6"/>
      <c r="F111" s="6"/>
    </row>
    <row r="112" spans="5:6">
      <c r="E112" s="6"/>
      <c r="F112" s="6"/>
    </row>
    <row r="113" spans="5:6">
      <c r="E113" s="6"/>
      <c r="F113" s="6"/>
    </row>
    <row r="114" spans="5:6">
      <c r="E114" s="6"/>
      <c r="F114" s="6"/>
    </row>
    <row r="115" spans="5:6">
      <c r="E115" s="6"/>
      <c r="F115" s="6"/>
    </row>
    <row r="116" spans="5:6">
      <c r="E116" s="6"/>
      <c r="F116" s="6"/>
    </row>
    <row r="117" spans="5:6">
      <c r="E117" s="6"/>
      <c r="F117" s="6"/>
    </row>
    <row r="118" spans="5:6">
      <c r="E118" s="6"/>
      <c r="F118" s="6"/>
    </row>
    <row r="119" spans="5:6">
      <c r="E119" s="6"/>
      <c r="F119" s="6"/>
    </row>
    <row r="120" spans="5:6">
      <c r="E120" s="6"/>
      <c r="F120" s="6"/>
    </row>
    <row r="121" spans="5:6">
      <c r="E121" s="6"/>
      <c r="F121" s="6"/>
    </row>
    <row r="122" spans="5:6">
      <c r="E122" s="6"/>
      <c r="F122" s="6"/>
    </row>
    <row r="123" spans="5:6">
      <c r="E123" s="6"/>
      <c r="F123" s="6"/>
    </row>
    <row r="124" spans="5:6">
      <c r="E124" s="6"/>
      <c r="F124" s="6"/>
    </row>
    <row r="125" spans="5:6">
      <c r="E125" s="6"/>
      <c r="F125" s="6"/>
    </row>
    <row r="126" spans="5:6">
      <c r="E126" s="6"/>
      <c r="F126" s="6"/>
    </row>
    <row r="127" spans="5:6">
      <c r="E127" s="6"/>
      <c r="F127" s="6"/>
    </row>
    <row r="128" spans="5:6">
      <c r="E128" s="6"/>
      <c r="F128" s="6"/>
    </row>
    <row r="129" spans="5:6">
      <c r="E129" s="6"/>
      <c r="F129" s="6"/>
    </row>
    <row r="130" spans="5:6">
      <c r="E130" s="6"/>
      <c r="F130" s="6"/>
    </row>
    <row r="131" spans="5:6">
      <c r="E131" s="6"/>
      <c r="F131" s="6"/>
    </row>
    <row r="132" spans="5:6">
      <c r="E132" s="6"/>
      <c r="F132" s="6"/>
    </row>
    <row r="133" spans="5:6">
      <c r="E133" s="6"/>
      <c r="F133" s="6"/>
    </row>
    <row r="134" spans="5:6">
      <c r="E134" s="6"/>
      <c r="F134" s="6"/>
    </row>
    <row r="135" spans="5:6">
      <c r="E135" s="6"/>
      <c r="F135" s="6"/>
    </row>
    <row r="136" spans="5:6">
      <c r="E136" s="6"/>
      <c r="F136" s="6"/>
    </row>
    <row r="137" spans="5:6">
      <c r="E137" s="6"/>
      <c r="F137" s="6"/>
    </row>
    <row r="138" spans="5:6">
      <c r="E138" s="6"/>
      <c r="F138" s="6"/>
    </row>
    <row r="139" spans="5:6">
      <c r="E139" s="6"/>
      <c r="F139" s="6"/>
    </row>
    <row r="140" spans="5:6">
      <c r="E140" s="6"/>
      <c r="F140" s="6"/>
    </row>
    <row r="141" spans="5:6">
      <c r="E141" s="6"/>
      <c r="F141" s="6"/>
    </row>
    <row r="142" spans="5:6">
      <c r="E142" s="6"/>
      <c r="F142" s="6"/>
    </row>
    <row r="143" spans="5:6">
      <c r="E143" s="6"/>
      <c r="F143" s="6"/>
    </row>
    <row r="144" spans="5:6">
      <c r="E144" s="6"/>
      <c r="F144" s="6"/>
    </row>
    <row r="145" spans="5:6">
      <c r="E145" s="6"/>
      <c r="F145" s="6"/>
    </row>
    <row r="146" spans="5:6">
      <c r="E146" s="6"/>
      <c r="F146" s="6"/>
    </row>
    <row r="147" spans="5:6">
      <c r="E147" s="6"/>
      <c r="F147" s="6"/>
    </row>
    <row r="148" spans="5:6">
      <c r="E148" s="6"/>
      <c r="F148" s="6"/>
    </row>
    <row r="149" spans="5:6">
      <c r="E149" s="6"/>
      <c r="F149" s="6"/>
    </row>
    <row r="150" spans="5:6">
      <c r="E150" s="6"/>
      <c r="F150" s="6"/>
    </row>
    <row r="151" spans="5:6">
      <c r="E151" s="6"/>
      <c r="F151" s="6"/>
    </row>
    <row r="152" spans="5:6">
      <c r="E152" s="6"/>
      <c r="F152" s="6"/>
    </row>
    <row r="153" spans="5:6">
      <c r="E153" s="6"/>
      <c r="F153" s="6"/>
    </row>
    <row r="154" spans="5:6">
      <c r="E154" s="6"/>
      <c r="F154" s="6"/>
    </row>
    <row r="155" spans="5:6">
      <c r="E155" s="6"/>
      <c r="F155" s="6"/>
    </row>
    <row r="156" spans="5:6">
      <c r="E156" s="6"/>
      <c r="F156" s="6"/>
    </row>
    <row r="157" spans="5:6">
      <c r="E157" s="6"/>
      <c r="F157" s="6"/>
    </row>
    <row r="158" spans="5:6">
      <c r="E158" s="6"/>
      <c r="F158" s="6"/>
    </row>
    <row r="159" spans="5:6">
      <c r="E159" s="6"/>
      <c r="F159" s="6"/>
    </row>
    <row r="160" spans="5:6">
      <c r="E160" s="6"/>
      <c r="F160" s="6"/>
    </row>
    <row r="161" spans="5:6">
      <c r="E161" s="6"/>
      <c r="F161" s="6"/>
    </row>
    <row r="162" spans="5:6">
      <c r="E162" s="6"/>
      <c r="F162" s="6"/>
    </row>
    <row r="163" spans="5:6">
      <c r="E163" s="6"/>
      <c r="F163" s="6"/>
    </row>
    <row r="164" spans="5:6">
      <c r="E164" s="6"/>
      <c r="F164" s="6"/>
    </row>
    <row r="165" spans="5:6">
      <c r="E165" s="6"/>
      <c r="F165" s="6"/>
    </row>
    <row r="166" spans="5:6">
      <c r="E166" s="6"/>
      <c r="F166" s="6"/>
    </row>
    <row r="167" spans="5:6">
      <c r="E167" s="6"/>
      <c r="F167" s="6"/>
    </row>
    <row r="168" spans="5:6">
      <c r="E168" s="6"/>
      <c r="F168" s="6"/>
    </row>
    <row r="169" spans="5:6">
      <c r="E169" s="6"/>
      <c r="F169" s="6"/>
    </row>
    <row r="170" spans="5:6">
      <c r="E170" s="6"/>
      <c r="F170" s="6"/>
    </row>
    <row r="171" spans="5:6">
      <c r="E171" s="6"/>
      <c r="F171" s="6"/>
    </row>
    <row r="172" spans="5:6">
      <c r="E172" s="6"/>
      <c r="F172" s="6"/>
    </row>
    <row r="173" spans="5:6">
      <c r="E173" s="6"/>
      <c r="F173" s="6"/>
    </row>
    <row r="174" spans="5:6">
      <c r="E174" s="6"/>
      <c r="F174" s="6"/>
    </row>
    <row r="175" spans="5:6">
      <c r="E175" s="6"/>
      <c r="F175" s="6"/>
    </row>
    <row r="176" spans="5:6">
      <c r="E176" s="6"/>
      <c r="F176" s="6"/>
    </row>
    <row r="177" spans="5:6">
      <c r="E177" s="6"/>
      <c r="F177" s="6"/>
    </row>
    <row r="178" spans="5:6">
      <c r="E178" s="6"/>
      <c r="F178" s="6"/>
    </row>
    <row r="179" spans="5:6">
      <c r="E179" s="6"/>
      <c r="F179" s="6"/>
    </row>
    <row r="180" spans="5:6">
      <c r="E180" s="6"/>
      <c r="F180" s="6"/>
    </row>
    <row r="181" spans="5:6">
      <c r="E181" s="6"/>
      <c r="F181" s="6"/>
    </row>
    <row r="182" spans="5:6">
      <c r="E182" s="6"/>
      <c r="F182" s="6"/>
    </row>
    <row r="183" spans="5:6">
      <c r="E183" s="6"/>
      <c r="F183" s="6"/>
    </row>
    <row r="184" spans="5:6">
      <c r="E184" s="6"/>
      <c r="F184" s="6"/>
    </row>
    <row r="185" spans="5:6">
      <c r="E185" s="6"/>
      <c r="F185" s="6"/>
    </row>
    <row r="186" spans="5:6">
      <c r="E186" s="6"/>
      <c r="F186" s="6"/>
    </row>
    <row r="187" spans="5:6">
      <c r="E187" s="6"/>
      <c r="F187" s="6"/>
    </row>
    <row r="188" spans="5:6">
      <c r="E188" s="6"/>
      <c r="F188" s="6"/>
    </row>
    <row r="189" spans="5:6">
      <c r="E189" s="6"/>
      <c r="F189" s="6"/>
    </row>
    <row r="190" spans="5:6">
      <c r="E190" s="6"/>
      <c r="F190" s="6"/>
    </row>
    <row r="191" spans="5:6">
      <c r="E191" s="6"/>
      <c r="F191" s="6"/>
    </row>
    <row r="192" spans="5:6">
      <c r="E192" s="6"/>
      <c r="F192" s="6"/>
    </row>
    <row r="193" spans="5:6">
      <c r="E193" s="6"/>
      <c r="F193" s="6"/>
    </row>
    <row r="194" spans="5:6">
      <c r="E194" s="6"/>
      <c r="F194" s="6"/>
    </row>
    <row r="195" spans="5:6">
      <c r="E195" s="6"/>
      <c r="F195" s="6"/>
    </row>
    <row r="196" spans="5:6">
      <c r="E196" s="6"/>
      <c r="F196" s="6"/>
    </row>
    <row r="197" spans="5:6">
      <c r="E197" s="6"/>
      <c r="F197" s="6"/>
    </row>
    <row r="198" spans="5:6">
      <c r="E198" s="6"/>
      <c r="F198" s="6"/>
    </row>
    <row r="199" spans="5:6">
      <c r="E199" s="6"/>
      <c r="F199" s="6"/>
    </row>
    <row r="200" spans="5:6">
      <c r="E200" s="6"/>
      <c r="F200" s="6"/>
    </row>
    <row r="201" spans="5:6">
      <c r="E201" s="6"/>
      <c r="F201" s="6"/>
    </row>
    <row r="202" spans="5:6">
      <c r="E202" s="6"/>
      <c r="F202" s="6"/>
    </row>
    <row r="203" spans="5:6">
      <c r="E203" s="6"/>
      <c r="F203" s="6"/>
    </row>
    <row r="204" spans="5:6">
      <c r="E204" s="6"/>
      <c r="F204" s="6"/>
    </row>
    <row r="205" spans="5:6">
      <c r="E205" s="6"/>
      <c r="F205" s="6"/>
    </row>
    <row r="206" spans="5:6">
      <c r="E206" s="6"/>
      <c r="F206" s="6"/>
    </row>
    <row r="207" spans="5:6">
      <c r="E207" s="6"/>
      <c r="F207" s="6"/>
    </row>
    <row r="208" spans="5:6">
      <c r="E208" s="6"/>
      <c r="F208" s="6"/>
    </row>
    <row r="209" spans="5:6">
      <c r="E209" s="6"/>
      <c r="F209" s="6"/>
    </row>
    <row r="210" spans="5:6">
      <c r="E210" s="6"/>
      <c r="F210" s="6"/>
    </row>
    <row r="211" spans="5:6">
      <c r="E211" s="6"/>
      <c r="F211" s="6"/>
    </row>
    <row r="212" spans="5:6">
      <c r="E212" s="6"/>
      <c r="F212" s="6"/>
    </row>
    <row r="213" spans="5:6">
      <c r="E213" s="6"/>
      <c r="F213" s="6"/>
    </row>
    <row r="214" spans="5:6">
      <c r="E214" s="6"/>
      <c r="F214" s="6"/>
    </row>
    <row r="215" spans="5:6">
      <c r="E215" s="6"/>
      <c r="F215" s="6"/>
    </row>
    <row r="216" spans="5:6">
      <c r="E216" s="6"/>
      <c r="F216" s="6"/>
    </row>
    <row r="217" spans="5:6">
      <c r="E217" s="6"/>
      <c r="F217" s="6"/>
    </row>
    <row r="218" spans="5:6">
      <c r="E218" s="6"/>
      <c r="F218" s="6"/>
    </row>
    <row r="219" spans="5:6">
      <c r="E219" s="6"/>
      <c r="F219" s="6"/>
    </row>
    <row r="220" spans="5:6">
      <c r="E220" s="6"/>
      <c r="F220" s="6"/>
    </row>
    <row r="221" spans="5:6">
      <c r="E221" s="6"/>
      <c r="F221" s="6"/>
    </row>
    <row r="222" spans="5:6">
      <c r="E222" s="6"/>
      <c r="F222" s="6"/>
    </row>
    <row r="223" spans="5:6">
      <c r="E223" s="6"/>
      <c r="F223" s="6"/>
    </row>
    <row r="224" spans="5:6">
      <c r="E224" s="6"/>
      <c r="F224" s="6"/>
    </row>
    <row r="225" spans="5:6">
      <c r="E225" s="6"/>
      <c r="F225" s="6"/>
    </row>
    <row r="226" spans="5:6">
      <c r="E226" s="6"/>
      <c r="F226" s="6"/>
    </row>
    <row r="227" spans="5:6">
      <c r="E227" s="6"/>
      <c r="F227" s="6"/>
    </row>
    <row r="228" spans="5:6">
      <c r="E228" s="6"/>
      <c r="F228" s="6"/>
    </row>
    <row r="229" spans="5:6">
      <c r="E229" s="6"/>
      <c r="F229" s="6"/>
    </row>
    <row r="230" spans="5:6">
      <c r="E230" s="6"/>
      <c r="F230" s="6"/>
    </row>
    <row r="231" spans="5:6">
      <c r="E231" s="6"/>
      <c r="F231" s="6"/>
    </row>
    <row r="232" spans="5:6">
      <c r="E232" s="6"/>
      <c r="F232" s="6"/>
    </row>
    <row r="233" spans="5:6">
      <c r="E233" s="6"/>
      <c r="F233" s="6"/>
    </row>
    <row r="234" spans="5:6">
      <c r="E234" s="6"/>
      <c r="F234" s="6"/>
    </row>
    <row r="235" spans="5:6">
      <c r="E235" s="6"/>
      <c r="F235" s="6"/>
    </row>
    <row r="236" spans="5:6">
      <c r="E236" s="6"/>
      <c r="F236" s="6"/>
    </row>
    <row r="237" spans="5:6">
      <c r="E237" s="6"/>
      <c r="F237" s="6"/>
    </row>
    <row r="238" spans="5:6">
      <c r="E238" s="6"/>
      <c r="F238" s="6"/>
    </row>
    <row r="239" spans="5:6">
      <c r="E239" s="6"/>
      <c r="F239" s="6"/>
    </row>
    <row r="240" spans="5:6">
      <c r="E240" s="6"/>
      <c r="F240" s="6"/>
    </row>
    <row r="241" spans="5:6">
      <c r="E241" s="6"/>
      <c r="F241" s="6"/>
    </row>
    <row r="242" spans="5:6">
      <c r="E242" s="6"/>
      <c r="F242" s="6"/>
    </row>
    <row r="243" spans="5:6">
      <c r="E243" s="6"/>
      <c r="F243" s="6"/>
    </row>
    <row r="244" spans="5:6">
      <c r="E244" s="6"/>
      <c r="F244" s="6"/>
    </row>
    <row r="245" spans="5:6">
      <c r="E245" s="6"/>
      <c r="F245" s="6"/>
    </row>
    <row r="246" spans="5:6">
      <c r="E246" s="6"/>
      <c r="F246" s="6"/>
    </row>
    <row r="247" spans="5:6">
      <c r="E247" s="6"/>
      <c r="F247" s="6"/>
    </row>
    <row r="248" spans="5:6">
      <c r="E248" s="6"/>
      <c r="F248" s="6"/>
    </row>
    <row r="249" spans="5:6">
      <c r="E249" s="6"/>
      <c r="F249" s="6"/>
    </row>
    <row r="250" spans="5:6">
      <c r="E250" s="6"/>
      <c r="F250" s="6"/>
    </row>
    <row r="251" spans="5:6">
      <c r="E251" s="6"/>
      <c r="F251" s="6"/>
    </row>
    <row r="252" spans="5:6">
      <c r="E252" s="6"/>
      <c r="F252" s="6"/>
    </row>
    <row r="253" spans="5:6">
      <c r="E253" s="6"/>
      <c r="F253" s="6"/>
    </row>
    <row r="254" spans="5:6">
      <c r="E254" s="6"/>
      <c r="F254" s="6"/>
    </row>
    <row r="255" spans="5:6">
      <c r="E255" s="6"/>
      <c r="F255" s="6"/>
    </row>
    <row r="256" spans="5:6">
      <c r="E256" s="6"/>
      <c r="F256" s="6"/>
    </row>
    <row r="257" spans="5:6">
      <c r="E257" s="6"/>
      <c r="F257" s="6"/>
    </row>
    <row r="258" spans="5:6">
      <c r="E258" s="6"/>
      <c r="F258" s="6"/>
    </row>
    <row r="259" spans="5:6">
      <c r="E259" s="6"/>
      <c r="F259" s="6"/>
    </row>
    <row r="260" spans="5:6">
      <c r="E260" s="6"/>
      <c r="F260" s="6"/>
    </row>
    <row r="261" spans="5:6">
      <c r="E261" s="6"/>
      <c r="F261" s="6"/>
    </row>
    <row r="262" spans="5:6">
      <c r="E262" s="6"/>
      <c r="F262" s="6"/>
    </row>
    <row r="263" spans="5:6">
      <c r="E263" s="6"/>
      <c r="F263" s="6"/>
    </row>
    <row r="264" spans="5:6">
      <c r="E264" s="6"/>
      <c r="F264" s="6"/>
    </row>
    <row r="265" spans="5:6">
      <c r="E265" s="6"/>
      <c r="F265" s="6"/>
    </row>
    <row r="266" spans="5:6">
      <c r="E266" s="6"/>
      <c r="F266" s="6"/>
    </row>
    <row r="267" spans="5:6">
      <c r="E267" s="6"/>
      <c r="F267" s="6"/>
    </row>
    <row r="268" spans="5:6">
      <c r="E268" s="6"/>
      <c r="F268" s="6"/>
    </row>
    <row r="269" spans="5:6">
      <c r="E269" s="6"/>
      <c r="F269" s="6"/>
    </row>
    <row r="270" spans="5:6">
      <c r="E270" s="6"/>
      <c r="F270" s="6"/>
    </row>
    <row r="271" spans="5:6">
      <c r="E271" s="6"/>
      <c r="F271" s="6"/>
    </row>
    <row r="272" spans="5:6">
      <c r="E272" s="6"/>
      <c r="F272" s="6"/>
    </row>
    <row r="273" spans="5:6">
      <c r="E273" s="6"/>
      <c r="F273" s="6"/>
    </row>
    <row r="274" spans="5:6">
      <c r="E274" s="6"/>
      <c r="F274" s="6"/>
    </row>
    <row r="275" spans="5:6">
      <c r="E275" s="6"/>
      <c r="F275" s="6"/>
    </row>
    <row r="276" spans="5:6">
      <c r="E276" s="6"/>
      <c r="F276" s="6"/>
    </row>
    <row r="277" spans="5:6">
      <c r="E277" s="6"/>
      <c r="F277" s="6"/>
    </row>
    <row r="278" spans="5:6">
      <c r="E278" s="6"/>
      <c r="F278" s="6"/>
    </row>
    <row r="279" spans="5:6">
      <c r="E279" s="6"/>
      <c r="F279" s="6"/>
    </row>
    <row r="280" spans="5:6">
      <c r="E280" s="6"/>
      <c r="F280" s="6"/>
    </row>
    <row r="281" spans="5:6">
      <c r="E281" s="6"/>
      <c r="F281" s="6"/>
    </row>
    <row r="282" spans="5:6">
      <c r="E282" s="6"/>
      <c r="F282" s="6"/>
    </row>
    <row r="283" spans="5:6">
      <c r="E283" s="6"/>
      <c r="F283" s="6"/>
    </row>
    <row r="284" spans="5:6">
      <c r="E284" s="6"/>
      <c r="F284" s="6"/>
    </row>
    <row r="285" spans="5:6">
      <c r="E285" s="6"/>
      <c r="F285" s="6"/>
    </row>
    <row r="286" spans="5:6">
      <c r="E286" s="6"/>
      <c r="F286" s="6"/>
    </row>
    <row r="287" spans="5:6">
      <c r="E287" s="6"/>
      <c r="F287" s="6"/>
    </row>
    <row r="288" spans="5:6">
      <c r="E288" s="6"/>
      <c r="F288" s="6"/>
    </row>
    <row r="289" spans="5:6">
      <c r="E289" s="6"/>
      <c r="F289" s="6"/>
    </row>
    <row r="290" spans="5:6">
      <c r="E290" s="6"/>
      <c r="F290" s="6"/>
    </row>
    <row r="291" spans="5:6">
      <c r="E291" s="6"/>
      <c r="F291" s="6"/>
    </row>
    <row r="292" spans="5:6">
      <c r="E292" s="6"/>
      <c r="F292" s="6"/>
    </row>
    <row r="293" spans="5:6">
      <c r="E293" s="6"/>
      <c r="F293" s="6"/>
    </row>
    <row r="294" spans="5:6">
      <c r="E294" s="6"/>
      <c r="F294" s="6"/>
    </row>
    <row r="295" spans="5:6">
      <c r="E295" s="6"/>
      <c r="F295" s="6"/>
    </row>
    <row r="296" spans="5:6">
      <c r="E296" s="6"/>
      <c r="F296" s="6"/>
    </row>
    <row r="297" spans="5:6">
      <c r="E297" s="6"/>
      <c r="F297" s="6"/>
    </row>
    <row r="298" spans="5:6">
      <c r="E298" s="6"/>
      <c r="F298" s="6"/>
    </row>
    <row r="299" spans="5:6">
      <c r="E299" s="6"/>
      <c r="F299" s="6"/>
    </row>
    <row r="300" spans="5:6">
      <c r="E300" s="6"/>
      <c r="F300" s="6"/>
    </row>
    <row r="301" spans="5:6">
      <c r="E301" s="6"/>
      <c r="F301" s="6"/>
    </row>
    <row r="302" spans="5:6">
      <c r="E302" s="6"/>
      <c r="F302" s="6"/>
    </row>
    <row r="303" spans="5:6">
      <c r="E303" s="6"/>
      <c r="F303" s="6"/>
    </row>
    <row r="304" spans="5:6">
      <c r="E304" s="6"/>
      <c r="F304" s="6"/>
    </row>
    <row r="305" spans="5:6">
      <c r="E305" s="6"/>
      <c r="F305" s="6"/>
    </row>
    <row r="306" spans="5:6">
      <c r="E306" s="6"/>
      <c r="F306" s="6"/>
    </row>
    <row r="307" spans="5:6">
      <c r="E307" s="6"/>
      <c r="F307" s="6"/>
    </row>
    <row r="308" spans="5:6">
      <c r="E308" s="6"/>
      <c r="F308" s="6"/>
    </row>
    <row r="309" spans="5:6">
      <c r="E309" s="6"/>
      <c r="F309" s="6"/>
    </row>
    <row r="310" spans="5:6">
      <c r="E310" s="6"/>
      <c r="F310" s="6"/>
    </row>
    <row r="311" spans="5:6">
      <c r="E311" s="6"/>
      <c r="F311" s="6"/>
    </row>
    <row r="312" spans="5:6">
      <c r="E312" s="6"/>
      <c r="F312" s="6"/>
    </row>
    <row r="313" spans="5:6">
      <c r="E313" s="6"/>
      <c r="F313" s="6"/>
    </row>
    <row r="314" spans="5:6">
      <c r="E314" s="6"/>
      <c r="F314" s="6"/>
    </row>
    <row r="315" spans="5:6">
      <c r="E315" s="6"/>
      <c r="F315" s="6"/>
    </row>
    <row r="316" spans="5:6">
      <c r="E316" s="6"/>
      <c r="F316" s="6"/>
    </row>
    <row r="317" spans="5:6">
      <c r="E317" s="6"/>
      <c r="F317" s="6"/>
    </row>
    <row r="318" spans="5:6">
      <c r="E318" s="6"/>
      <c r="F318" s="6"/>
    </row>
    <row r="319" spans="5:6">
      <c r="E319" s="6"/>
      <c r="F319" s="6"/>
    </row>
    <row r="320" spans="5:6">
      <c r="E320" s="6"/>
      <c r="F320" s="6"/>
    </row>
    <row r="321" spans="5:6">
      <c r="E321" s="6"/>
      <c r="F321" s="6"/>
    </row>
    <row r="322" spans="5:6">
      <c r="E322" s="6"/>
      <c r="F322" s="6"/>
    </row>
    <row r="323" spans="5:6">
      <c r="E323" s="6"/>
      <c r="F323" s="6"/>
    </row>
    <row r="324" spans="5:6">
      <c r="E324" s="6"/>
      <c r="F324" s="6"/>
    </row>
    <row r="325" spans="5:6">
      <c r="E325" s="6"/>
      <c r="F325" s="6"/>
    </row>
    <row r="326" spans="5:6">
      <c r="E326" s="6"/>
      <c r="F326" s="6"/>
    </row>
    <row r="327" spans="5:6">
      <c r="E327" s="6"/>
      <c r="F327" s="6"/>
    </row>
    <row r="328" spans="5:6">
      <c r="E328" s="6"/>
      <c r="F328" s="6"/>
    </row>
    <row r="329" spans="5:6">
      <c r="E329" s="6"/>
      <c r="F329" s="6"/>
    </row>
    <row r="330" spans="5:6">
      <c r="E330" s="6"/>
      <c r="F330" s="6"/>
    </row>
    <row r="331" spans="5:6">
      <c r="E331" s="6"/>
      <c r="F331" s="6"/>
    </row>
    <row r="332" spans="5:6">
      <c r="E332" s="6"/>
      <c r="F332" s="6"/>
    </row>
    <row r="333" spans="5:6">
      <c r="E333" s="6"/>
      <c r="F333" s="6"/>
    </row>
    <row r="334" spans="5:6">
      <c r="E334" s="6"/>
      <c r="F334" s="6"/>
    </row>
    <row r="335" spans="5:6">
      <c r="E335" s="6"/>
      <c r="F335" s="6"/>
    </row>
    <row r="336" spans="5:6">
      <c r="E336" s="6"/>
      <c r="F336" s="6"/>
    </row>
    <row r="337" spans="5:6">
      <c r="E337" s="6"/>
      <c r="F337" s="6"/>
    </row>
    <row r="338" spans="5:6">
      <c r="E338" s="6"/>
      <c r="F338" s="6"/>
    </row>
    <row r="339" spans="5:6">
      <c r="E339" s="6"/>
      <c r="F339" s="6"/>
    </row>
    <row r="340" spans="5:6">
      <c r="E340" s="6"/>
      <c r="F340" s="6"/>
    </row>
    <row r="341" spans="5:6">
      <c r="E341" s="6"/>
      <c r="F341" s="6"/>
    </row>
    <row r="342" spans="5:6">
      <c r="E342" s="6"/>
      <c r="F342" s="6"/>
    </row>
    <row r="343" spans="5:6">
      <c r="E343" s="6"/>
      <c r="F343" s="6"/>
    </row>
    <row r="344" spans="5:6">
      <c r="E344" s="6"/>
      <c r="F344" s="6"/>
    </row>
    <row r="345" spans="5:6">
      <c r="E345" s="6"/>
      <c r="F345" s="6"/>
    </row>
    <row r="346" spans="5:6">
      <c r="E346" s="6"/>
      <c r="F346" s="6"/>
    </row>
    <row r="347" spans="5:6">
      <c r="E347" s="6"/>
      <c r="F347" s="6"/>
    </row>
    <row r="348" spans="5:6">
      <c r="E348" s="6"/>
      <c r="F348" s="6"/>
    </row>
    <row r="349" spans="5:6">
      <c r="E349" s="6"/>
      <c r="F349" s="6"/>
    </row>
    <row r="350" spans="5:6">
      <c r="E350" s="6"/>
      <c r="F350" s="6"/>
    </row>
    <row r="351" spans="5:6">
      <c r="E351" s="6"/>
      <c r="F351" s="6"/>
    </row>
    <row r="352" spans="5:6">
      <c r="E352" s="6"/>
      <c r="F352" s="6"/>
    </row>
    <row r="353" spans="5:6">
      <c r="E353" s="6"/>
      <c r="F353" s="6"/>
    </row>
    <row r="354" spans="5:6">
      <c r="E354" s="6"/>
      <c r="F354" s="6"/>
    </row>
    <row r="355" spans="5:6">
      <c r="E355" s="6"/>
      <c r="F355" s="6"/>
    </row>
    <row r="356" spans="5:6">
      <c r="E356" s="6"/>
      <c r="F356" s="6"/>
    </row>
    <row r="357" spans="5:6">
      <c r="E357" s="6"/>
      <c r="F357" s="6"/>
    </row>
    <row r="358" spans="5:6">
      <c r="E358" s="6"/>
      <c r="F358" s="6"/>
    </row>
    <row r="359" spans="5:6">
      <c r="E359" s="6"/>
      <c r="F359" s="6"/>
    </row>
    <row r="360" spans="5:6">
      <c r="E360" s="6"/>
      <c r="F360" s="6"/>
    </row>
    <row r="361" spans="5:6">
      <c r="E361" s="6"/>
      <c r="F361" s="6"/>
    </row>
    <row r="362" spans="5:6">
      <c r="E362" s="6"/>
      <c r="F362" s="6"/>
    </row>
    <row r="363" spans="5:6">
      <c r="E363" s="6"/>
      <c r="F363" s="6"/>
    </row>
    <row r="364" spans="5:6">
      <c r="E364" s="6"/>
      <c r="F364" s="6"/>
    </row>
    <row r="365" spans="5:6">
      <c r="E365" s="6"/>
      <c r="F365" s="6"/>
    </row>
    <row r="366" spans="5:6">
      <c r="E366" s="6"/>
      <c r="F366" s="6"/>
    </row>
    <row r="367" spans="5:6">
      <c r="E367" s="6"/>
      <c r="F367" s="6"/>
    </row>
    <row r="368" spans="5:6">
      <c r="E368" s="6"/>
      <c r="F368" s="6"/>
    </row>
    <row r="369" spans="5:6">
      <c r="E369" s="6"/>
      <c r="F369" s="6"/>
    </row>
    <row r="370" spans="5:6">
      <c r="E370" s="6"/>
      <c r="F370" s="6"/>
    </row>
    <row r="371" spans="5:6">
      <c r="E371" s="6"/>
      <c r="F371" s="6"/>
    </row>
    <row r="372" spans="5:6">
      <c r="E372" s="6"/>
      <c r="F372" s="6"/>
    </row>
    <row r="373" spans="5:6">
      <c r="E373" s="6"/>
      <c r="F373" s="6"/>
    </row>
    <row r="374" spans="5:6">
      <c r="E374" s="6"/>
      <c r="F374" s="6"/>
    </row>
    <row r="375" spans="5:6">
      <c r="E375" s="6"/>
      <c r="F375" s="6"/>
    </row>
    <row r="376" spans="5:6">
      <c r="E376" s="6"/>
      <c r="F376" s="6"/>
    </row>
    <row r="377" spans="5:6">
      <c r="E377" s="6"/>
      <c r="F377" s="6"/>
    </row>
    <row r="378" spans="5:6">
      <c r="E378" s="6"/>
      <c r="F378" s="6"/>
    </row>
    <row r="379" spans="5:6">
      <c r="E379" s="6"/>
      <c r="F379" s="6"/>
    </row>
    <row r="380" spans="5:6">
      <c r="E380" s="6"/>
      <c r="F380" s="6"/>
    </row>
    <row r="381" spans="5:6">
      <c r="E381" s="6"/>
      <c r="F381" s="6"/>
    </row>
    <row r="382" spans="5:6">
      <c r="E382" s="6"/>
      <c r="F382" s="6"/>
    </row>
  </sheetData>
  <sortState ref="Y7:Y13">
    <sortCondition descending="1" ref="Y7"/>
  </sortState>
  <mergeCells count="60">
    <mergeCell ref="V81:W81"/>
    <mergeCell ref="X81:Y81"/>
    <mergeCell ref="B83:C83"/>
    <mergeCell ref="D83:E83"/>
    <mergeCell ref="F83:G83"/>
    <mergeCell ref="H83:I83"/>
    <mergeCell ref="J83:K83"/>
    <mergeCell ref="L83:M83"/>
    <mergeCell ref="N83:O83"/>
    <mergeCell ref="P83:Q83"/>
    <mergeCell ref="R83:S83"/>
    <mergeCell ref="T83:U83"/>
    <mergeCell ref="V83:W83"/>
    <mergeCell ref="X83:Y83"/>
    <mergeCell ref="L81:M81"/>
    <mergeCell ref="N81:O81"/>
    <mergeCell ref="P81:Q81"/>
    <mergeCell ref="R81:S81"/>
    <mergeCell ref="T81:U81"/>
    <mergeCell ref="B81:C81"/>
    <mergeCell ref="D81:E81"/>
    <mergeCell ref="F81:G81"/>
    <mergeCell ref="H81:I81"/>
    <mergeCell ref="J81:K81"/>
    <mergeCell ref="X82:Y82"/>
    <mergeCell ref="B82:C82"/>
    <mergeCell ref="D82:E82"/>
    <mergeCell ref="F82:G82"/>
    <mergeCell ref="H82:I82"/>
    <mergeCell ref="J82:K82"/>
    <mergeCell ref="L82:M82"/>
    <mergeCell ref="N82:O82"/>
    <mergeCell ref="P82:Q82"/>
    <mergeCell ref="R82:S82"/>
    <mergeCell ref="T82:U82"/>
    <mergeCell ref="V82:W82"/>
    <mergeCell ref="X80:Y80"/>
    <mergeCell ref="B80:C80"/>
    <mergeCell ref="D80:E80"/>
    <mergeCell ref="F80:G80"/>
    <mergeCell ref="H80:I80"/>
    <mergeCell ref="J80:K80"/>
    <mergeCell ref="L80:M80"/>
    <mergeCell ref="N80:O80"/>
    <mergeCell ref="P80:Q80"/>
    <mergeCell ref="R80:S80"/>
    <mergeCell ref="T80:U80"/>
    <mergeCell ref="V80:W80"/>
    <mergeCell ref="X5:Y5"/>
    <mergeCell ref="B5:C5"/>
    <mergeCell ref="D5:E5"/>
    <mergeCell ref="F5:G5"/>
    <mergeCell ref="H5:I5"/>
    <mergeCell ref="J5:K5"/>
    <mergeCell ref="L5:M5"/>
    <mergeCell ref="N5:O5"/>
    <mergeCell ref="P5:Q5"/>
    <mergeCell ref="R5:S5"/>
    <mergeCell ref="T5:U5"/>
    <mergeCell ref="V5:W5"/>
  </mergeCells>
  <phoneticPr fontId="12" type="noConversion"/>
  <conditionalFormatting sqref="B86">
    <cfRule type="cellIs" dxfId="3" priority="2" operator="lessThanOrEqual">
      <formula>1</formula>
    </cfRule>
  </conditionalFormatting>
  <conditionalFormatting sqref="B87">
    <cfRule type="cellIs" dxfId="2" priority="1" operator="lessThanOrEqual">
      <formula>2</formula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382"/>
  <sheetViews>
    <sheetView zoomScale="130" zoomScaleNormal="130" workbookViewId="0">
      <selection activeCell="A12" sqref="A12"/>
    </sheetView>
  </sheetViews>
  <sheetFormatPr defaultColWidth="8.85546875" defaultRowHeight="15"/>
  <cols>
    <col min="1" max="1" width="19.85546875" customWidth="1"/>
    <col min="2" max="25" width="12" style="2" customWidth="1"/>
  </cols>
  <sheetData>
    <row r="1" spans="1:25">
      <c r="A1" s="16" t="s">
        <v>40</v>
      </c>
      <c r="B1" s="17" t="s">
        <v>45</v>
      </c>
      <c r="D1" s="21" t="s">
        <v>39</v>
      </c>
      <c r="E1" s="22">
        <f>IF(B7&gt;B8,-1,1)</f>
        <v>1</v>
      </c>
      <c r="F1" s="6"/>
    </row>
    <row r="2" spans="1:25" ht="30">
      <c r="A2" s="17" t="s">
        <v>42</v>
      </c>
      <c r="B2" s="17" t="s">
        <v>73</v>
      </c>
      <c r="E2" s="6"/>
      <c r="F2" s="6"/>
    </row>
    <row r="3" spans="1:25">
      <c r="E3" s="6"/>
      <c r="F3" s="6"/>
    </row>
    <row r="4" spans="1:25">
      <c r="E4" s="6"/>
      <c r="F4" s="6"/>
    </row>
    <row r="5" spans="1:25">
      <c r="A5" t="s">
        <v>52</v>
      </c>
      <c r="B5" s="52">
        <v>0</v>
      </c>
      <c r="C5" s="52"/>
      <c r="D5" s="52">
        <v>30</v>
      </c>
      <c r="E5" s="52"/>
      <c r="F5" s="52">
        <v>60</v>
      </c>
      <c r="G5" s="52"/>
      <c r="H5" s="52">
        <v>90</v>
      </c>
      <c r="I5" s="52"/>
      <c r="J5" s="52">
        <v>120</v>
      </c>
      <c r="K5" s="52"/>
      <c r="L5" s="52">
        <v>150</v>
      </c>
      <c r="M5" s="52"/>
      <c r="N5" s="52">
        <v>180</v>
      </c>
      <c r="O5" s="52"/>
      <c r="P5" s="52">
        <v>210</v>
      </c>
      <c r="Q5" s="52"/>
      <c r="R5" s="52">
        <v>240</v>
      </c>
      <c r="S5" s="52"/>
      <c r="T5" s="52">
        <v>270</v>
      </c>
      <c r="U5" s="52"/>
      <c r="V5" s="52">
        <v>300</v>
      </c>
      <c r="W5" s="52"/>
      <c r="X5" s="52">
        <v>330</v>
      </c>
      <c r="Y5" s="52"/>
    </row>
    <row r="6" spans="1:25" ht="45">
      <c r="B6" s="7" t="str">
        <f>'General Info'!$C$28</f>
        <v>RS-EPRE [dBm / 15kHz]</v>
      </c>
      <c r="C6" s="7" t="s">
        <v>28</v>
      </c>
      <c r="D6" s="7" t="str">
        <f>'General Info'!$C$28</f>
        <v>RS-EPRE [dBm / 15kHz]</v>
      </c>
      <c r="E6" s="7" t="s">
        <v>28</v>
      </c>
      <c r="F6" s="7" t="str">
        <f>'General Info'!$C$28</f>
        <v>RS-EPRE [dBm / 15kHz]</v>
      </c>
      <c r="G6" s="7" t="s">
        <v>28</v>
      </c>
      <c r="H6" s="7" t="str">
        <f>'General Info'!$C$28</f>
        <v>RS-EPRE [dBm / 15kHz]</v>
      </c>
      <c r="I6" s="7" t="s">
        <v>28</v>
      </c>
      <c r="J6" s="7" t="str">
        <f>'General Info'!$C$28</f>
        <v>RS-EPRE [dBm / 15kHz]</v>
      </c>
      <c r="K6" s="7" t="s">
        <v>28</v>
      </c>
      <c r="L6" s="7" t="str">
        <f>'General Info'!$C$28</f>
        <v>RS-EPRE [dBm / 15kHz]</v>
      </c>
      <c r="M6" s="7" t="s">
        <v>28</v>
      </c>
      <c r="N6" s="7" t="str">
        <f>'General Info'!$C$28</f>
        <v>RS-EPRE [dBm / 15kHz]</v>
      </c>
      <c r="O6" s="7" t="s">
        <v>28</v>
      </c>
      <c r="P6" s="7" t="str">
        <f>'General Info'!$C$28</f>
        <v>RS-EPRE [dBm / 15kHz]</v>
      </c>
      <c r="Q6" s="7" t="s">
        <v>28</v>
      </c>
      <c r="R6" s="7" t="str">
        <f>'General Info'!$C$28</f>
        <v>RS-EPRE [dBm / 15kHz]</v>
      </c>
      <c r="S6" s="7" t="s">
        <v>28</v>
      </c>
      <c r="T6" s="7" t="str">
        <f>'General Info'!$C$28</f>
        <v>RS-EPRE [dBm / 15kHz]</v>
      </c>
      <c r="U6" s="7" t="s">
        <v>28</v>
      </c>
      <c r="V6" s="7" t="str">
        <f>'General Info'!$C$28</f>
        <v>RS-EPRE [dBm / 15kHz]</v>
      </c>
      <c r="W6" s="7" t="s">
        <v>28</v>
      </c>
      <c r="X6" s="7" t="str">
        <f>'General Info'!$C$28</f>
        <v>RS-EPRE [dBm / 15kHz]</v>
      </c>
      <c r="Y6" s="7" t="s">
        <v>28</v>
      </c>
    </row>
    <row r="7" spans="1:25">
      <c r="B7" s="7"/>
      <c r="C7" s="7"/>
      <c r="D7" s="7"/>
      <c r="E7" s="7"/>
      <c r="F7" s="8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</row>
    <row r="8" spans="1:25">
      <c r="B8" s="7"/>
      <c r="C8" s="7"/>
      <c r="D8" s="7"/>
      <c r="E8" s="7"/>
      <c r="F8" s="8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</row>
    <row r="9" spans="1:25">
      <c r="A9" t="s">
        <v>31</v>
      </c>
      <c r="B9" s="7"/>
      <c r="C9" s="7"/>
      <c r="D9" s="7"/>
      <c r="E9" s="7"/>
      <c r="F9" s="8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</row>
    <row r="10" spans="1:25">
      <c r="A10" s="1">
        <v>24.796800000000001</v>
      </c>
      <c r="B10" s="7"/>
      <c r="C10" s="7"/>
      <c r="D10" s="7"/>
      <c r="E10" s="7"/>
      <c r="F10" s="8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</row>
    <row r="11" spans="1:25">
      <c r="A11" s="1" t="s">
        <v>32</v>
      </c>
      <c r="B11" s="7"/>
      <c r="C11" s="7"/>
      <c r="D11" s="7"/>
      <c r="E11" s="7"/>
      <c r="F11" s="8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</row>
    <row r="12" spans="1:25">
      <c r="A12" s="1">
        <v>31.881599999999999</v>
      </c>
      <c r="B12" s="7"/>
      <c r="C12" s="7"/>
      <c r="D12" s="7"/>
      <c r="E12" s="7"/>
      <c r="F12" s="8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</row>
    <row r="13" spans="1:25">
      <c r="B13" s="7"/>
      <c r="C13" s="7"/>
      <c r="D13" s="7"/>
      <c r="E13" s="7"/>
      <c r="F13" s="8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</row>
    <row r="14" spans="1:25">
      <c r="B14" s="7"/>
      <c r="C14" s="7"/>
      <c r="D14" s="7"/>
      <c r="E14" s="7"/>
      <c r="F14" s="8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</row>
    <row r="15" spans="1:25">
      <c r="B15" s="7"/>
      <c r="C15" s="7"/>
      <c r="D15" s="7"/>
      <c r="E15" s="7"/>
      <c r="F15" s="8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</row>
    <row r="16" spans="1:25">
      <c r="B16" s="7"/>
      <c r="C16" s="7"/>
      <c r="D16" s="7"/>
      <c r="E16" s="7"/>
      <c r="F16" s="8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</row>
    <row r="17" spans="2:25">
      <c r="B17" s="7"/>
      <c r="C17" s="7"/>
      <c r="D17" s="7"/>
      <c r="E17" s="7"/>
      <c r="F17" s="8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</row>
    <row r="18" spans="2:25">
      <c r="B18" s="7"/>
      <c r="C18" s="7"/>
      <c r="D18" s="7"/>
      <c r="E18" s="7"/>
      <c r="F18" s="8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</row>
    <row r="19" spans="2:25">
      <c r="B19" s="7"/>
      <c r="C19" s="7"/>
      <c r="D19" s="7"/>
      <c r="E19" s="7"/>
      <c r="F19" s="8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</row>
    <row r="20" spans="2:25">
      <c r="B20" s="7"/>
      <c r="C20" s="7"/>
      <c r="D20" s="7"/>
      <c r="E20" s="7"/>
      <c r="F20" s="8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</row>
    <row r="21" spans="2:25">
      <c r="B21" s="7"/>
      <c r="C21" s="7"/>
      <c r="D21" s="7"/>
      <c r="E21" s="7"/>
      <c r="F21" s="8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</row>
    <row r="22" spans="2:25">
      <c r="B22" s="7"/>
      <c r="C22" s="7"/>
      <c r="D22" s="7"/>
      <c r="E22" s="7"/>
      <c r="F22" s="8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</row>
    <row r="23" spans="2:25">
      <c r="B23" s="7"/>
      <c r="C23" s="7"/>
      <c r="D23" s="7"/>
      <c r="E23" s="7"/>
      <c r="F23" s="8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</row>
    <row r="24" spans="2:25">
      <c r="B24" s="7"/>
      <c r="C24" s="7"/>
      <c r="D24" s="7"/>
      <c r="E24" s="7"/>
      <c r="F24" s="8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</row>
    <row r="25" spans="2:25">
      <c r="B25" s="7"/>
      <c r="C25" s="7"/>
      <c r="D25" s="7"/>
      <c r="E25" s="7"/>
      <c r="F25" s="8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</row>
    <row r="26" spans="2:25">
      <c r="B26" s="7"/>
      <c r="C26" s="7"/>
      <c r="D26" s="7"/>
      <c r="E26" s="7"/>
      <c r="F26" s="8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</row>
    <row r="27" spans="2:25">
      <c r="B27" s="7"/>
      <c r="C27" s="7"/>
      <c r="D27" s="7"/>
      <c r="E27" s="7"/>
      <c r="F27" s="8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</row>
    <row r="28" spans="2:25">
      <c r="B28" s="7"/>
      <c r="C28" s="7"/>
      <c r="D28" s="7"/>
      <c r="E28" s="7"/>
      <c r="F28" s="8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</row>
    <row r="29" spans="2:25">
      <c r="B29" s="7"/>
      <c r="C29" s="7"/>
      <c r="D29" s="7"/>
      <c r="E29" s="7"/>
      <c r="F29" s="8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</row>
    <row r="30" spans="2:25">
      <c r="B30" s="7"/>
      <c r="C30" s="7"/>
      <c r="D30" s="7"/>
      <c r="E30" s="7"/>
      <c r="F30" s="8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</row>
    <row r="31" spans="2:25">
      <c r="B31" s="7"/>
      <c r="C31" s="7"/>
      <c r="D31" s="7"/>
      <c r="E31" s="7"/>
      <c r="F31" s="8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</row>
    <row r="32" spans="2:25">
      <c r="B32" s="7"/>
      <c r="C32" s="7"/>
      <c r="D32" s="7"/>
      <c r="E32" s="7"/>
      <c r="F32" s="8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</row>
    <row r="33" spans="2:25">
      <c r="B33" s="7"/>
      <c r="C33" s="7"/>
      <c r="D33" s="7"/>
      <c r="E33" s="7"/>
      <c r="F33" s="8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</row>
    <row r="34" spans="2:25"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</row>
    <row r="35" spans="2:25"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</row>
    <row r="36" spans="2:25"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</row>
    <row r="37" spans="2:25"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</row>
    <row r="38" spans="2:25"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</row>
    <row r="39" spans="2:25">
      <c r="B39" s="7"/>
      <c r="C39" s="7"/>
      <c r="D39" s="7"/>
      <c r="E39" s="8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</row>
    <row r="40" spans="2:25">
      <c r="B40" s="7"/>
      <c r="C40" s="7"/>
      <c r="D40" s="7"/>
      <c r="E40" s="8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</row>
    <row r="41" spans="2:25">
      <c r="B41" s="7"/>
      <c r="C41" s="7"/>
      <c r="D41" s="7"/>
      <c r="E41" s="8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</row>
    <row r="42" spans="2:25">
      <c r="B42" s="7"/>
      <c r="C42" s="7"/>
      <c r="D42" s="7"/>
      <c r="E42" s="8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</row>
    <row r="43" spans="2:25">
      <c r="B43" s="7"/>
      <c r="C43" s="7"/>
      <c r="D43" s="7"/>
      <c r="E43" s="8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8"/>
      <c r="V43" s="7"/>
      <c r="W43" s="7"/>
      <c r="X43" s="7"/>
      <c r="Y43" s="7"/>
    </row>
    <row r="44" spans="2:25">
      <c r="B44" s="7"/>
      <c r="C44" s="7"/>
      <c r="D44" s="7"/>
      <c r="E44" s="8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8"/>
      <c r="V44" s="7"/>
      <c r="W44" s="7"/>
      <c r="X44" s="7"/>
      <c r="Y44" s="7"/>
    </row>
    <row r="45" spans="2:25">
      <c r="B45" s="7"/>
      <c r="C45" s="7"/>
      <c r="D45" s="7"/>
      <c r="E45" s="8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8"/>
      <c r="V45" s="7"/>
      <c r="W45" s="8"/>
      <c r="X45" s="7"/>
      <c r="Y45" s="7"/>
    </row>
    <row r="46" spans="2:25">
      <c r="B46" s="7"/>
      <c r="C46" s="7"/>
      <c r="D46" s="7"/>
      <c r="E46" s="8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8"/>
      <c r="V46" s="7"/>
      <c r="W46" s="8"/>
      <c r="X46" s="7"/>
      <c r="Y46" s="7"/>
    </row>
    <row r="47" spans="2:25">
      <c r="B47" s="7"/>
      <c r="C47" s="7"/>
      <c r="D47" s="9"/>
      <c r="E47" s="8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8"/>
      <c r="T47" s="7"/>
      <c r="U47" s="8"/>
      <c r="V47" s="7"/>
      <c r="W47" s="8"/>
      <c r="X47" s="7"/>
      <c r="Y47" s="7"/>
    </row>
    <row r="48" spans="2:25">
      <c r="B48" s="7"/>
      <c r="C48" s="7"/>
      <c r="D48" s="7"/>
      <c r="E48" s="8"/>
      <c r="F48" s="7"/>
      <c r="G48" s="7"/>
      <c r="H48" s="7"/>
      <c r="I48" s="7"/>
      <c r="J48" s="7"/>
      <c r="K48" s="8"/>
      <c r="L48" s="7"/>
      <c r="M48" s="7"/>
      <c r="N48" s="7"/>
      <c r="O48" s="8"/>
      <c r="P48" s="7"/>
      <c r="Q48" s="7"/>
      <c r="R48" s="7"/>
      <c r="S48" s="8"/>
      <c r="T48" s="7"/>
      <c r="U48" s="8"/>
      <c r="V48" s="7"/>
      <c r="W48" s="8"/>
      <c r="X48" s="7"/>
      <c r="Y48" s="7"/>
    </row>
    <row r="49" spans="2:25">
      <c r="B49" s="7"/>
      <c r="C49" s="7"/>
      <c r="D49" s="7"/>
      <c r="E49" s="8"/>
      <c r="F49" s="7"/>
      <c r="G49" s="7"/>
      <c r="H49" s="7"/>
      <c r="I49" s="7"/>
      <c r="J49" s="7"/>
      <c r="K49" s="8"/>
      <c r="L49" s="7"/>
      <c r="M49" s="7"/>
      <c r="N49" s="7"/>
      <c r="O49" s="8"/>
      <c r="P49" s="7"/>
      <c r="Q49" s="7"/>
      <c r="R49" s="7"/>
      <c r="S49" s="8"/>
      <c r="T49" s="7"/>
      <c r="U49" s="8"/>
      <c r="V49" s="7"/>
      <c r="W49" s="8"/>
      <c r="X49" s="7"/>
      <c r="Y49" s="7"/>
    </row>
    <row r="50" spans="2:25">
      <c r="B50" s="7"/>
      <c r="C50" s="7"/>
      <c r="D50" s="7"/>
      <c r="E50" s="8"/>
      <c r="F50" s="7"/>
      <c r="G50" s="7"/>
      <c r="H50" s="7"/>
      <c r="I50" s="8"/>
      <c r="J50" s="7"/>
      <c r="K50" s="8"/>
      <c r="L50" s="7"/>
      <c r="M50" s="7"/>
      <c r="N50" s="7"/>
      <c r="O50" s="8"/>
      <c r="P50" s="7"/>
      <c r="Q50" s="8"/>
      <c r="R50" s="7"/>
      <c r="S50" s="8"/>
      <c r="T50" s="7"/>
      <c r="U50" s="8"/>
      <c r="V50" s="7"/>
      <c r="W50" s="8"/>
      <c r="X50" s="7"/>
      <c r="Y50" s="8"/>
    </row>
    <row r="51" spans="2:25">
      <c r="B51" s="7"/>
      <c r="C51" s="7"/>
      <c r="D51" s="7"/>
      <c r="E51" s="8"/>
      <c r="F51" s="7"/>
      <c r="G51" s="7"/>
      <c r="H51" s="7"/>
      <c r="I51" s="8"/>
      <c r="J51" s="7"/>
      <c r="K51" s="8"/>
      <c r="L51" s="7"/>
      <c r="M51" s="8"/>
      <c r="N51" s="7"/>
      <c r="O51" s="8"/>
      <c r="P51" s="7"/>
      <c r="Q51" s="8"/>
      <c r="R51" s="7"/>
      <c r="S51" s="8"/>
      <c r="T51" s="9"/>
      <c r="U51" s="8"/>
      <c r="V51" s="7"/>
      <c r="W51" s="8"/>
      <c r="X51" s="7"/>
      <c r="Y51" s="8"/>
    </row>
    <row r="52" spans="2:25">
      <c r="B52" s="7"/>
      <c r="C52" s="7"/>
      <c r="D52" s="7"/>
      <c r="E52" s="8"/>
      <c r="F52" s="7"/>
      <c r="G52" s="7"/>
      <c r="H52" s="7"/>
      <c r="I52" s="8"/>
      <c r="J52" s="7"/>
      <c r="K52" s="8"/>
      <c r="L52" s="7"/>
      <c r="M52" s="8"/>
      <c r="N52" s="7"/>
      <c r="O52" s="8"/>
      <c r="P52" s="7"/>
      <c r="Q52" s="8"/>
      <c r="R52" s="7"/>
      <c r="S52" s="8"/>
      <c r="T52" s="7"/>
      <c r="U52" s="7"/>
      <c r="V52" s="7"/>
      <c r="W52" s="8"/>
      <c r="X52" s="7"/>
      <c r="Y52" s="8"/>
    </row>
    <row r="53" spans="2:25">
      <c r="B53" s="7"/>
      <c r="C53" s="7"/>
      <c r="D53" s="7"/>
      <c r="E53" s="8"/>
      <c r="F53" s="7"/>
      <c r="G53" s="7"/>
      <c r="H53" s="7"/>
      <c r="I53" s="8"/>
      <c r="J53" s="7"/>
      <c r="K53" s="8"/>
      <c r="L53" s="7"/>
      <c r="M53" s="8"/>
      <c r="N53" s="7"/>
      <c r="O53" s="8"/>
      <c r="P53" s="7"/>
      <c r="Q53" s="8"/>
      <c r="R53" s="7"/>
      <c r="S53" s="8"/>
      <c r="T53" s="7"/>
      <c r="U53" s="7"/>
      <c r="V53" s="9"/>
      <c r="W53" s="8"/>
      <c r="X53" s="7"/>
      <c r="Y53" s="8"/>
    </row>
    <row r="54" spans="2:25">
      <c r="B54" s="7"/>
      <c r="C54" s="7"/>
      <c r="D54" s="7"/>
      <c r="E54" s="8"/>
      <c r="F54" s="7"/>
      <c r="G54" s="7"/>
      <c r="H54" s="7"/>
      <c r="I54" s="8"/>
      <c r="J54" s="7"/>
      <c r="K54" s="8"/>
      <c r="L54" s="7"/>
      <c r="M54" s="8"/>
      <c r="N54" s="7"/>
      <c r="O54" s="8"/>
      <c r="P54" s="7"/>
      <c r="Q54" s="8"/>
      <c r="R54" s="7"/>
      <c r="S54" s="8"/>
      <c r="T54" s="7"/>
      <c r="U54" s="7"/>
      <c r="V54" s="7"/>
      <c r="W54" s="7"/>
      <c r="X54" s="7"/>
      <c r="Y54" s="8"/>
    </row>
    <row r="55" spans="2:25">
      <c r="B55" s="7"/>
      <c r="C55" s="7"/>
      <c r="D55" s="7"/>
      <c r="E55" s="8"/>
      <c r="F55" s="7"/>
      <c r="G55" s="7"/>
      <c r="H55" s="7"/>
      <c r="I55" s="8"/>
      <c r="J55" s="7"/>
      <c r="K55" s="8"/>
      <c r="L55" s="7"/>
      <c r="M55" s="8"/>
      <c r="N55" s="7"/>
      <c r="O55" s="8"/>
      <c r="P55" s="7"/>
      <c r="Q55" s="8"/>
      <c r="R55" s="9"/>
      <c r="S55" s="8"/>
      <c r="T55" s="7"/>
      <c r="U55" s="7"/>
      <c r="V55" s="7"/>
      <c r="W55" s="7"/>
      <c r="X55" s="7"/>
      <c r="Y55" s="8"/>
    </row>
    <row r="56" spans="2:25">
      <c r="B56" s="7"/>
      <c r="C56" s="7"/>
      <c r="D56" s="7"/>
      <c r="E56" s="8"/>
      <c r="F56" s="7"/>
      <c r="G56" s="7"/>
      <c r="H56" s="7"/>
      <c r="I56" s="8"/>
      <c r="J56" s="9"/>
      <c r="K56" s="8"/>
      <c r="L56" s="7"/>
      <c r="M56" s="8"/>
      <c r="N56" s="9"/>
      <c r="O56" s="8"/>
      <c r="P56" s="7"/>
      <c r="Q56" s="8"/>
      <c r="R56" s="7"/>
      <c r="S56" s="7"/>
      <c r="T56" s="7"/>
      <c r="U56" s="7"/>
      <c r="V56" s="7"/>
      <c r="W56" s="7"/>
      <c r="X56" s="7"/>
      <c r="Y56" s="8"/>
    </row>
    <row r="57" spans="2:25">
      <c r="B57" s="7"/>
      <c r="C57" s="8"/>
      <c r="D57" s="7"/>
      <c r="E57" s="8"/>
      <c r="F57" s="7"/>
      <c r="G57" s="7"/>
      <c r="H57" s="7"/>
      <c r="I57" s="8"/>
      <c r="J57" s="7"/>
      <c r="K57" s="7"/>
      <c r="L57" s="7"/>
      <c r="M57" s="8"/>
      <c r="N57" s="7"/>
      <c r="O57" s="7"/>
      <c r="P57" s="7"/>
      <c r="Q57" s="8"/>
      <c r="R57" s="7"/>
      <c r="S57" s="7"/>
      <c r="T57" s="7"/>
      <c r="U57" s="7"/>
      <c r="V57" s="7"/>
      <c r="W57" s="7"/>
      <c r="X57" s="7"/>
      <c r="Y57" s="8"/>
    </row>
    <row r="58" spans="2:25">
      <c r="B58" s="7"/>
      <c r="C58" s="8"/>
      <c r="D58" s="7"/>
      <c r="E58" s="8"/>
      <c r="F58" s="7"/>
      <c r="G58" s="7"/>
      <c r="H58" s="9"/>
      <c r="I58" s="8"/>
      <c r="J58" s="7"/>
      <c r="K58" s="7"/>
      <c r="L58" s="7"/>
      <c r="M58" s="8"/>
      <c r="N58" s="7"/>
      <c r="O58" s="7"/>
      <c r="P58" s="9"/>
      <c r="Q58" s="8"/>
      <c r="R58" s="7"/>
      <c r="S58" s="7"/>
      <c r="T58" s="7"/>
      <c r="U58" s="7"/>
      <c r="V58" s="7"/>
      <c r="W58" s="7"/>
      <c r="X58" s="9"/>
      <c r="Y58" s="8"/>
    </row>
    <row r="59" spans="2:25">
      <c r="B59" s="7"/>
      <c r="C59" s="8"/>
      <c r="D59" s="7"/>
      <c r="E59" s="8"/>
      <c r="F59" s="7"/>
      <c r="G59" s="7"/>
      <c r="H59" s="7"/>
      <c r="I59" s="7"/>
      <c r="J59" s="7"/>
      <c r="K59" s="7"/>
      <c r="L59" s="9"/>
      <c r="M59" s="8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</row>
    <row r="60" spans="2:25">
      <c r="B60" s="7"/>
      <c r="C60" s="8"/>
      <c r="D60" s="7"/>
      <c r="E60" s="8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</row>
    <row r="61" spans="2:25">
      <c r="B61" s="7"/>
      <c r="C61" s="8"/>
      <c r="D61" s="7"/>
      <c r="E61" s="8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</row>
    <row r="62" spans="2:25">
      <c r="B62" s="7"/>
      <c r="C62" s="8"/>
      <c r="D62" s="7"/>
      <c r="E62" s="8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</row>
    <row r="63" spans="2:25">
      <c r="B63" s="7"/>
      <c r="C63" s="8"/>
      <c r="D63" s="7"/>
      <c r="E63" s="8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</row>
    <row r="64" spans="2:25">
      <c r="B64" s="7"/>
      <c r="C64" s="8"/>
      <c r="D64" s="7"/>
      <c r="E64" s="8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</row>
    <row r="65" spans="1:25">
      <c r="B65" s="9"/>
      <c r="C65" s="8"/>
      <c r="D65" s="7"/>
      <c r="E65" s="8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</row>
    <row r="66" spans="1:25">
      <c r="B66" s="7"/>
      <c r="C66" s="7"/>
      <c r="D66" s="7"/>
      <c r="E66" s="8"/>
      <c r="F66" s="7"/>
      <c r="G66" s="8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</row>
    <row r="67" spans="1:25">
      <c r="B67" s="7"/>
      <c r="C67" s="7"/>
      <c r="D67" s="7"/>
      <c r="E67" s="8"/>
      <c r="F67" s="7"/>
      <c r="G67" s="8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</row>
    <row r="68" spans="1:25">
      <c r="B68" s="7"/>
      <c r="C68" s="7"/>
      <c r="D68" s="7"/>
      <c r="E68" s="8"/>
      <c r="F68" s="7"/>
      <c r="G68" s="8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</row>
    <row r="69" spans="1:25">
      <c r="B69" s="7"/>
      <c r="C69" s="7"/>
      <c r="D69" s="7"/>
      <c r="E69" s="8"/>
      <c r="F69" s="7"/>
      <c r="G69" s="8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</row>
    <row r="70" spans="1:25">
      <c r="B70" s="7"/>
      <c r="C70" s="7"/>
      <c r="D70" s="7"/>
      <c r="E70" s="8"/>
      <c r="F70" s="7"/>
      <c r="G70" s="8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</row>
    <row r="71" spans="1:25">
      <c r="B71" s="7"/>
      <c r="C71" s="7"/>
      <c r="D71" s="7"/>
      <c r="E71" s="8"/>
      <c r="F71" s="7"/>
      <c r="G71" s="8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</row>
    <row r="72" spans="1:25">
      <c r="B72" s="7"/>
      <c r="C72" s="7"/>
      <c r="D72" s="7"/>
      <c r="E72" s="8"/>
      <c r="F72" s="7"/>
      <c r="G72" s="8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</row>
    <row r="73" spans="1:25">
      <c r="B73" s="7"/>
      <c r="C73" s="7"/>
      <c r="D73" s="7"/>
      <c r="E73" s="8"/>
      <c r="F73" s="7"/>
      <c r="G73" s="8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</row>
    <row r="74" spans="1:25">
      <c r="B74" s="7"/>
      <c r="C74" s="7"/>
      <c r="D74" s="7"/>
      <c r="E74" s="8"/>
      <c r="F74" s="9"/>
      <c r="G74" s="8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</row>
    <row r="75" spans="1:25">
      <c r="B75" s="7"/>
      <c r="C75" s="7"/>
      <c r="D75" s="7"/>
      <c r="E75" s="8"/>
      <c r="F75" s="8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</row>
    <row r="76" spans="1:25">
      <c r="B76" s="7"/>
      <c r="C76" s="7"/>
      <c r="D76" s="7"/>
      <c r="E76" s="23"/>
      <c r="F76" s="8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</row>
    <row r="77" spans="1:25">
      <c r="B77" s="7"/>
      <c r="C77" s="7"/>
      <c r="D77" s="7"/>
      <c r="E77" s="8"/>
      <c r="F77" s="8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</row>
    <row r="78" spans="1:25">
      <c r="B78" s="7"/>
      <c r="C78" s="7"/>
      <c r="D78" s="7"/>
      <c r="E78" s="8"/>
      <c r="F78" s="8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</row>
    <row r="79" spans="1:25">
      <c r="A79" s="4" t="s">
        <v>53</v>
      </c>
      <c r="B79" s="10"/>
      <c r="C79" s="10"/>
      <c r="D79" s="10"/>
      <c r="E79" s="11"/>
      <c r="F79" s="11"/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10"/>
      <c r="W79" s="10"/>
      <c r="X79" s="10"/>
      <c r="Y79" s="10"/>
    </row>
    <row r="80" spans="1:25" s="12" customFormat="1" ht="30">
      <c r="A80" s="27" t="str">
        <f>CONCATENATE("70% TP Outage Level ",'General Info'!$D$28)</f>
        <v>70% TP Outage Level [dBm / 15kHz]</v>
      </c>
      <c r="B80" s="47" t="str">
        <f ca="1">IF(ISNA(MATCH($A$10,C7:C78,$E$1)),"N/A",FORECAST($A$10,OFFSET(B7:B78,MATCH($A$10,C7:C78,$E$1)-1,0,2),OFFSET(C7:C78,MATCH($A$10,C7:C78,$E$1)-1,0,2)))</f>
        <v>N/A</v>
      </c>
      <c r="C80" s="47"/>
      <c r="D80" s="47" t="str">
        <f t="shared" ref="D80" ca="1" si="0">IF(ISNA(MATCH($A$10,E7:E78,$E$1)),"N/A",FORECAST($A$10,OFFSET(D7:D78,MATCH($A$10,E7:E78,$E$1)-1,0,2),OFFSET(E7:E78,MATCH($A$10,E7:E78,$E$1)-1,0,2)))</f>
        <v>N/A</v>
      </c>
      <c r="E80" s="47"/>
      <c r="F80" s="47" t="str">
        <f t="shared" ref="F80" ca="1" si="1">IF(ISNA(MATCH($A$10,G7:G78,$E$1)),"N/A",FORECAST($A$10,OFFSET(F7:F78,MATCH($A$10,G7:G78,$E$1)-1,0,2),OFFSET(G7:G78,MATCH($A$10,G7:G78,$E$1)-1,0,2)))</f>
        <v>N/A</v>
      </c>
      <c r="G80" s="47"/>
      <c r="H80" s="47" t="str">
        <f t="shared" ref="H80" ca="1" si="2">IF(ISNA(MATCH($A$10,I7:I78,$E$1)),"N/A",FORECAST($A$10,OFFSET(H7:H78,MATCH($A$10,I7:I78,$E$1)-1,0,2),OFFSET(I7:I78,MATCH($A$10,I7:I78,$E$1)-1,0,2)))</f>
        <v>N/A</v>
      </c>
      <c r="I80" s="47"/>
      <c r="J80" s="47" t="str">
        <f t="shared" ref="J80" ca="1" si="3">IF(ISNA(MATCH($A$10,K7:K78,$E$1)),"N/A",FORECAST($A$10,OFFSET(J7:J78,MATCH($A$10,K7:K78,$E$1)-1,0,2),OFFSET(K7:K78,MATCH($A$10,K7:K78,$E$1)-1,0,2)))</f>
        <v>N/A</v>
      </c>
      <c r="K80" s="47"/>
      <c r="L80" s="47" t="str">
        <f t="shared" ref="L80" ca="1" si="4">IF(ISNA(MATCH($A$10,M7:M78,$E$1)),"N/A",FORECAST($A$10,OFFSET(L7:L78,MATCH($A$10,M7:M78,$E$1)-1,0,2),OFFSET(M7:M78,MATCH($A$10,M7:M78,$E$1)-1,0,2)))</f>
        <v>N/A</v>
      </c>
      <c r="M80" s="47"/>
      <c r="N80" s="47" t="str">
        <f t="shared" ref="N80" ca="1" si="5">IF(ISNA(MATCH($A$10,O7:O78,$E$1)),"N/A",FORECAST($A$10,OFFSET(N7:N78,MATCH($A$10,O7:O78,$E$1)-1,0,2),OFFSET(O7:O78,MATCH($A$10,O7:O78,$E$1)-1,0,2)))</f>
        <v>N/A</v>
      </c>
      <c r="O80" s="47"/>
      <c r="P80" s="47" t="str">
        <f t="shared" ref="P80" ca="1" si="6">IF(ISNA(MATCH($A$10,Q7:Q78,$E$1)),"N/A",FORECAST($A$10,OFFSET(P7:P78,MATCH($A$10,Q7:Q78,$E$1)-1,0,2),OFFSET(Q7:Q78,MATCH($A$10,Q7:Q78,$E$1)-1,0,2)))</f>
        <v>N/A</v>
      </c>
      <c r="Q80" s="47"/>
      <c r="R80" s="47" t="str">
        <f t="shared" ref="R80" ca="1" si="7">IF(ISNA(MATCH($A$10,S7:S78,$E$1)),"N/A",FORECAST($A$10,OFFSET(R7:R78,MATCH($A$10,S7:S78,$E$1)-1,0,2),OFFSET(S7:S78,MATCH($A$10,S7:S78,$E$1)-1,0,2)))</f>
        <v>N/A</v>
      </c>
      <c r="S80" s="47"/>
      <c r="T80" s="47" t="str">
        <f t="shared" ref="T80" ca="1" si="8">IF(ISNA(MATCH($A$10,U7:U78,$E$1)),"N/A",FORECAST($A$10,OFFSET(T7:T78,MATCH($A$10,U7:U78,$E$1)-1,0,2),OFFSET(U7:U78,MATCH($A$10,U7:U78,$E$1)-1,0,2)))</f>
        <v>N/A</v>
      </c>
      <c r="U80" s="47"/>
      <c r="V80" s="47" t="str">
        <f t="shared" ref="V80" ca="1" si="9">IF(ISNA(MATCH($A$10,W7:W78,$E$1)),"N/A",FORECAST($A$10,OFFSET(V7:V78,MATCH($A$10,W7:W78,$E$1)-1,0,2),OFFSET(W7:W78,MATCH($A$10,W7:W78,$E$1)-1,0,2)))</f>
        <v>N/A</v>
      </c>
      <c r="W80" s="47"/>
      <c r="X80" s="47" t="str">
        <f t="shared" ref="X80" ca="1" si="10">IF(ISNA(MATCH($A$10,Y7:Y78,$E$1)),"N/A",FORECAST($A$10,OFFSET(X7:X78,MATCH($A$10,Y7:Y78,$E$1)-1,0,2),OFFSET(Y7:Y78,MATCH($A$10,Y7:Y78,$E$1)-1,0,2)))</f>
        <v>N/A</v>
      </c>
      <c r="Y80" s="47"/>
    </row>
    <row r="81" spans="1:25" s="12" customFormat="1" ht="45">
      <c r="A81" s="27" t="str">
        <f>CONCATENATE("70% TP Outage Level incl substitution ",'General Info'!$D$28)</f>
        <v>70% TP Outage Level incl substitution [dBm / 15kHz]</v>
      </c>
      <c r="B81" s="47">
        <f ca="1">IF(B80="N/A",'General Info'!$B$30,'Ori4-Raw Data'!B80)</f>
        <v>-80</v>
      </c>
      <c r="C81" s="47"/>
      <c r="D81" s="47">
        <f ca="1">IF(D80="N/A",'General Info'!$B$30,'Ori4-Raw Data'!D80)</f>
        <v>-80</v>
      </c>
      <c r="E81" s="47"/>
      <c r="F81" s="47">
        <f ca="1">IF(F80="N/A",'General Info'!$B$30,'Ori4-Raw Data'!F80)</f>
        <v>-80</v>
      </c>
      <c r="G81" s="47"/>
      <c r="H81" s="47">
        <f ca="1">IF(H80="N/A",'General Info'!$B$30,'Ori4-Raw Data'!H80)</f>
        <v>-80</v>
      </c>
      <c r="I81" s="47"/>
      <c r="J81" s="47">
        <f ca="1">IF(J80="N/A",'General Info'!$B$30,'Ori4-Raw Data'!J80)</f>
        <v>-80</v>
      </c>
      <c r="K81" s="47"/>
      <c r="L81" s="47">
        <f ca="1">IF(L80="N/A",'General Info'!$B$30,'Ori4-Raw Data'!L80)</f>
        <v>-80</v>
      </c>
      <c r="M81" s="47"/>
      <c r="N81" s="47">
        <f ca="1">IF(N80="N/A",'General Info'!$B$30,'Ori4-Raw Data'!N80)</f>
        <v>-80</v>
      </c>
      <c r="O81" s="47"/>
      <c r="P81" s="47">
        <f ca="1">IF(P80="N/A",'General Info'!$B$30,'Ori4-Raw Data'!P80)</f>
        <v>-80</v>
      </c>
      <c r="Q81" s="47"/>
      <c r="R81" s="47">
        <f ca="1">IF(R80="N/A",'General Info'!$B$30,'Ori4-Raw Data'!R80)</f>
        <v>-80</v>
      </c>
      <c r="S81" s="47"/>
      <c r="T81" s="47">
        <f ca="1">IF(T80="N/A",'General Info'!$B$30,'Ori4-Raw Data'!T80)</f>
        <v>-80</v>
      </c>
      <c r="U81" s="47"/>
      <c r="V81" s="47">
        <f ca="1">IF(V80="N/A",'General Info'!$B$30,'Ori4-Raw Data'!V80)</f>
        <v>-80</v>
      </c>
      <c r="W81" s="47"/>
      <c r="X81" s="47">
        <f ca="1">IF(X80="N/A",'General Info'!$B$30,'Ori4-Raw Data'!X80)</f>
        <v>-80</v>
      </c>
      <c r="Y81" s="47"/>
    </row>
    <row r="82" spans="1:25" s="12" customFormat="1" ht="30">
      <c r="A82" s="27" t="str">
        <f>CONCATENATE("95% TP Outage Level ",'General Info'!$D$28)</f>
        <v>95% TP Outage Level [dBm / 15kHz]</v>
      </c>
      <c r="B82" s="47" t="str">
        <f ca="1">IF(ISNA(MATCH($A$12,C8:C79,$E$1)),"N/A",FORECAST($A$12,OFFSET(B8:B79,MATCH($A$12,C8:C79,$E$1)-1,0,2),OFFSET(C8:C79,MATCH($A$12,C8:C79,$E$1)-1,0,2)))</f>
        <v>N/A</v>
      </c>
      <c r="C82" s="47"/>
      <c r="D82" s="47" t="str">
        <f t="shared" ref="D82" ca="1" si="11">IF(ISNA(MATCH($A$12,E8:E79,$E$1)),"N/A",FORECAST($A$12,OFFSET(D8:D79,MATCH($A$12,E8:E79,$E$1)-1,0,2),OFFSET(E8:E79,MATCH($A$12,E8:E79,$E$1)-1,0,2)))</f>
        <v>N/A</v>
      </c>
      <c r="E82" s="47"/>
      <c r="F82" s="47" t="str">
        <f t="shared" ref="F82" ca="1" si="12">IF(ISNA(MATCH($A$12,G8:G79,$E$1)),"N/A",FORECAST($A$12,OFFSET(F8:F79,MATCH($A$12,G8:G79,$E$1)-1,0,2),OFFSET(G8:G79,MATCH($A$12,G8:G79,$E$1)-1,0,2)))</f>
        <v>N/A</v>
      </c>
      <c r="G82" s="47"/>
      <c r="H82" s="47" t="str">
        <f t="shared" ref="H82" ca="1" si="13">IF(ISNA(MATCH($A$12,I8:I79,$E$1)),"N/A",FORECAST($A$12,OFFSET(H8:H79,MATCH($A$12,I8:I79,$E$1)-1,0,2),OFFSET(I8:I79,MATCH($A$12,I8:I79,$E$1)-1,0,2)))</f>
        <v>N/A</v>
      </c>
      <c r="I82" s="47"/>
      <c r="J82" s="47" t="str">
        <f t="shared" ref="J82" ca="1" si="14">IF(ISNA(MATCH($A$12,K8:K79,$E$1)),"N/A",FORECAST($A$12,OFFSET(J8:J79,MATCH($A$12,K8:K79,$E$1)-1,0,2),OFFSET(K8:K79,MATCH($A$12,K8:K79,$E$1)-1,0,2)))</f>
        <v>N/A</v>
      </c>
      <c r="K82" s="47"/>
      <c r="L82" s="47" t="str">
        <f t="shared" ref="L82" ca="1" si="15">IF(ISNA(MATCH($A$12,M8:M79,$E$1)),"N/A",FORECAST($A$12,OFFSET(L8:L79,MATCH($A$12,M8:M79,$E$1)-1,0,2),OFFSET(M8:M79,MATCH($A$12,M8:M79,$E$1)-1,0,2)))</f>
        <v>N/A</v>
      </c>
      <c r="M82" s="47"/>
      <c r="N82" s="47" t="str">
        <f t="shared" ref="N82" ca="1" si="16">IF(ISNA(MATCH($A$12,O8:O79,$E$1)),"N/A",FORECAST($A$12,OFFSET(N8:N79,MATCH($A$12,O8:O79,$E$1)-1,0,2),OFFSET(O8:O79,MATCH($A$12,O8:O79,$E$1)-1,0,2)))</f>
        <v>N/A</v>
      </c>
      <c r="O82" s="47"/>
      <c r="P82" s="47" t="str">
        <f t="shared" ref="P82" ca="1" si="17">IF(ISNA(MATCH($A$12,Q8:Q79,$E$1)),"N/A",FORECAST($A$12,OFFSET(P8:P79,MATCH($A$12,Q8:Q79,$E$1)-1,0,2),OFFSET(Q8:Q79,MATCH($A$12,Q8:Q79,$E$1)-1,0,2)))</f>
        <v>N/A</v>
      </c>
      <c r="Q82" s="47"/>
      <c r="R82" s="47" t="str">
        <f t="shared" ref="R82" ca="1" si="18">IF(ISNA(MATCH($A$12,S8:S79,$E$1)),"N/A",FORECAST($A$12,OFFSET(R8:R79,MATCH($A$12,S8:S79,$E$1)-1,0,2),OFFSET(S8:S79,MATCH($A$12,S8:S79,$E$1)-1,0,2)))</f>
        <v>N/A</v>
      </c>
      <c r="S82" s="47"/>
      <c r="T82" s="47" t="str">
        <f t="shared" ref="T82" ca="1" si="19">IF(ISNA(MATCH($A$12,U8:U79,$E$1)),"N/A",FORECAST($A$12,OFFSET(T8:T79,MATCH($A$12,U8:U79,$E$1)-1,0,2),OFFSET(U8:U79,MATCH($A$12,U8:U79,$E$1)-1,0,2)))</f>
        <v>N/A</v>
      </c>
      <c r="U82" s="47"/>
      <c r="V82" s="47" t="str">
        <f t="shared" ref="V82" ca="1" si="20">IF(ISNA(MATCH($A$12,W8:W79,$E$1)),"N/A",FORECAST($A$12,OFFSET(V8:V79,MATCH($A$12,W8:W79,$E$1)-1,0,2),OFFSET(W8:W79,MATCH($A$12,W8:W79,$E$1)-1,0,2)))</f>
        <v>N/A</v>
      </c>
      <c r="W82" s="47"/>
      <c r="X82" s="47" t="str">
        <f t="shared" ref="X82" ca="1" si="21">IF(ISNA(MATCH($A$12,Y8:Y79,$E$1)),"N/A",FORECAST($A$12,OFFSET(X8:X79,MATCH($A$12,Y8:Y79,$E$1)-1,0,2),OFFSET(Y8:Y79,MATCH($A$12,Y8:Y79,$E$1)-1,0,2)))</f>
        <v>N/A</v>
      </c>
      <c r="Y82" s="47"/>
    </row>
    <row r="83" spans="1:25" s="12" customFormat="1" ht="45">
      <c r="A83" s="27" t="str">
        <f>CONCATENATE("95% TP Outage Level incl substitution ",'General Info'!$D$28)</f>
        <v>95% TP Outage Level incl substitution [dBm / 15kHz]</v>
      </c>
      <c r="B83" s="47">
        <f ca="1">IF(B82="N/A",'General Info'!$B$30,'Ori4-Raw Data'!B82)</f>
        <v>-80</v>
      </c>
      <c r="C83" s="47"/>
      <c r="D83" s="47">
        <f ca="1">IF(D82="N/A",'General Info'!$B$30,'Ori4-Raw Data'!D82)</f>
        <v>-80</v>
      </c>
      <c r="E83" s="47"/>
      <c r="F83" s="47">
        <f ca="1">IF(F82="N/A",'General Info'!$B$30,'Ori4-Raw Data'!F82)</f>
        <v>-80</v>
      </c>
      <c r="G83" s="47"/>
      <c r="H83" s="47">
        <f ca="1">IF(H82="N/A",'General Info'!$B$30,'Ori4-Raw Data'!H82)</f>
        <v>-80</v>
      </c>
      <c r="I83" s="47"/>
      <c r="J83" s="47">
        <f ca="1">IF(J82="N/A",'General Info'!$B$30,'Ori4-Raw Data'!J82)</f>
        <v>-80</v>
      </c>
      <c r="K83" s="47"/>
      <c r="L83" s="47">
        <f ca="1">IF(L82="N/A",'General Info'!$B$30,'Ori4-Raw Data'!L82)</f>
        <v>-80</v>
      </c>
      <c r="M83" s="47"/>
      <c r="N83" s="47">
        <f ca="1">IF(N82="N/A",'General Info'!$B$30,'Ori4-Raw Data'!N82)</f>
        <v>-80</v>
      </c>
      <c r="O83" s="47"/>
      <c r="P83" s="47">
        <f ca="1">IF(P82="N/A",'General Info'!$B$30,'Ori4-Raw Data'!P82)</f>
        <v>-80</v>
      </c>
      <c r="Q83" s="47"/>
      <c r="R83" s="47">
        <f ca="1">IF(R82="N/A",'General Info'!$B$30,'Ori4-Raw Data'!R82)</f>
        <v>-80</v>
      </c>
      <c r="S83" s="47"/>
      <c r="T83" s="47">
        <f ca="1">IF(T82="N/A",'General Info'!$B$30,'Ori4-Raw Data'!T82)</f>
        <v>-80</v>
      </c>
      <c r="U83" s="47"/>
      <c r="V83" s="47">
        <f ca="1">IF(V82="N/A",'General Info'!$B$30,'Ori4-Raw Data'!V82)</f>
        <v>-80</v>
      </c>
      <c r="W83" s="47"/>
      <c r="X83" s="47">
        <f ca="1">IF(X82="N/A",'General Info'!$B$30,'Ori4-Raw Data'!X82)</f>
        <v>-80</v>
      </c>
      <c r="Y83" s="47"/>
    </row>
    <row r="84" spans="1:25">
      <c r="E84" s="6"/>
      <c r="F84" s="6"/>
    </row>
    <row r="85" spans="1:25">
      <c r="A85" s="4" t="s">
        <v>38</v>
      </c>
      <c r="B85" s="10"/>
      <c r="C85" s="10"/>
      <c r="D85" s="10"/>
      <c r="E85" s="11"/>
      <c r="F85" s="11"/>
      <c r="G85" s="10"/>
      <c r="H85" s="10"/>
      <c r="I85" s="10"/>
      <c r="J85" s="10"/>
      <c r="K85" s="10"/>
      <c r="L85" s="10"/>
      <c r="M85" s="10"/>
      <c r="N85" s="10"/>
      <c r="O85" s="10"/>
      <c r="P85" s="10"/>
      <c r="Q85" s="10"/>
      <c r="R85" s="10"/>
      <c r="S85" s="10"/>
      <c r="T85" s="10"/>
      <c r="U85" s="10"/>
      <c r="V85" s="10"/>
      <c r="W85" s="10"/>
      <c r="X85" s="10"/>
      <c r="Y85" s="10"/>
    </row>
    <row r="86" spans="1:25">
      <c r="A86" s="5" t="s">
        <v>29</v>
      </c>
      <c r="B86" s="15">
        <f ca="1">12-COUNT(B80:Y80)</f>
        <v>12</v>
      </c>
      <c r="E86" s="6"/>
      <c r="F86" s="6"/>
    </row>
    <row r="87" spans="1:25">
      <c r="A87" s="5" t="s">
        <v>30</v>
      </c>
      <c r="B87" s="15">
        <f ca="1">12-COUNT(B82:Y82)</f>
        <v>12</v>
      </c>
      <c r="E87" s="6"/>
      <c r="F87" s="6"/>
    </row>
    <row r="88" spans="1:25">
      <c r="E88" s="6"/>
      <c r="F88" s="6"/>
    </row>
    <row r="89" spans="1:25">
      <c r="A89" s="4" t="str">
        <f>CONCATENATE("Inverse Averaged FOM: ",'General Info'!$C$28)</f>
        <v>Inverse Averaged FOM: RS-EPRE [dBm / 15kHz]</v>
      </c>
      <c r="B89" s="10"/>
      <c r="C89" s="10"/>
      <c r="D89" s="10"/>
      <c r="E89" s="11"/>
      <c r="F89" s="11"/>
      <c r="G89" s="10"/>
      <c r="H89" s="10"/>
      <c r="I89" s="10"/>
      <c r="J89" s="10"/>
      <c r="K89" s="10"/>
      <c r="L89" s="10"/>
      <c r="M89" s="10"/>
      <c r="N89" s="10"/>
      <c r="O89" s="10"/>
      <c r="P89" s="10"/>
      <c r="Q89" s="10"/>
      <c r="R89" s="10"/>
      <c r="S89" s="10"/>
      <c r="T89" s="10"/>
      <c r="U89" s="10"/>
      <c r="V89" s="10"/>
      <c r="W89" s="10"/>
      <c r="X89" s="10"/>
      <c r="Y89" s="10"/>
    </row>
    <row r="90" spans="1:25">
      <c r="A90" s="5" t="s">
        <v>29</v>
      </c>
      <c r="B90" s="18" t="str">
        <f ca="1">IF(B86&lt;=1,10*LOG10(12/(1/10^(B81/10)+1/10^(D81/10)+1/10^(F81/10)+1/10^(H81/10)+1/10^(J81/10)+1/10^(L81/10)+1/10^(N81/10)+1/10^(P81/10)+1/10^(R81/10)+1/10^(T81/10)+1/10^(V81/10)+1/10^(X81/10))),"FAIL")</f>
        <v>FAIL</v>
      </c>
      <c r="E90" s="6"/>
      <c r="F90" s="6"/>
    </row>
    <row r="91" spans="1:25">
      <c r="A91" s="5" t="s">
        <v>30</v>
      </c>
      <c r="B91" s="18" t="str">
        <f ca="1">IF(B87&lt;=2,10*LOG10(12/(1/10^(B83/10)+1/10^(D83/10)+1/10^(F83/10)+1/10^(H83/10)+1/10^(J83/10)+1/10^(L83/10)+1/10^(N83/10)+1/10^(P83/10)+1/10^(R83/10)+1/10^(T83/10)+1/10^(V83/10)+1/10^(X83/10))),"FAIL")</f>
        <v>FAIL</v>
      </c>
      <c r="E91" s="6"/>
      <c r="F91" s="6"/>
    </row>
    <row r="92" spans="1:25">
      <c r="E92" s="6"/>
      <c r="F92" s="6"/>
    </row>
    <row r="93" spans="1:25">
      <c r="E93" s="6"/>
      <c r="F93" s="6"/>
    </row>
    <row r="94" spans="1:25">
      <c r="E94" s="6"/>
      <c r="F94" s="6"/>
    </row>
    <row r="95" spans="1:25">
      <c r="E95" s="6"/>
      <c r="F95" s="6"/>
    </row>
    <row r="96" spans="1:25">
      <c r="E96" s="6"/>
      <c r="F96" s="6"/>
    </row>
    <row r="97" spans="5:6">
      <c r="E97" s="6"/>
      <c r="F97" s="6"/>
    </row>
    <row r="98" spans="5:6">
      <c r="E98" s="6"/>
      <c r="F98" s="6"/>
    </row>
    <row r="99" spans="5:6">
      <c r="E99" s="6"/>
      <c r="F99" s="6"/>
    </row>
    <row r="100" spans="5:6">
      <c r="E100" s="6"/>
      <c r="F100" s="6"/>
    </row>
    <row r="101" spans="5:6">
      <c r="E101" s="6"/>
      <c r="F101" s="6"/>
    </row>
    <row r="102" spans="5:6">
      <c r="E102" s="6"/>
      <c r="F102" s="6"/>
    </row>
    <row r="103" spans="5:6">
      <c r="E103" s="6"/>
      <c r="F103" s="6"/>
    </row>
    <row r="104" spans="5:6">
      <c r="E104" s="6"/>
      <c r="F104" s="6"/>
    </row>
    <row r="105" spans="5:6">
      <c r="E105" s="6"/>
      <c r="F105" s="6"/>
    </row>
    <row r="106" spans="5:6">
      <c r="E106" s="6"/>
      <c r="F106" s="6"/>
    </row>
    <row r="107" spans="5:6">
      <c r="E107" s="6"/>
      <c r="F107" s="6"/>
    </row>
    <row r="108" spans="5:6">
      <c r="E108" s="6"/>
      <c r="F108" s="6"/>
    </row>
    <row r="109" spans="5:6">
      <c r="E109" s="6"/>
      <c r="F109" s="6"/>
    </row>
    <row r="110" spans="5:6">
      <c r="E110" s="6"/>
      <c r="F110" s="6"/>
    </row>
    <row r="111" spans="5:6">
      <c r="E111" s="6"/>
      <c r="F111" s="6"/>
    </row>
    <row r="112" spans="5:6">
      <c r="E112" s="6"/>
      <c r="F112" s="6"/>
    </row>
    <row r="113" spans="5:6">
      <c r="E113" s="6"/>
      <c r="F113" s="6"/>
    </row>
    <row r="114" spans="5:6">
      <c r="E114" s="6"/>
      <c r="F114" s="6"/>
    </row>
    <row r="115" spans="5:6">
      <c r="E115" s="6"/>
      <c r="F115" s="6"/>
    </row>
    <row r="116" spans="5:6">
      <c r="E116" s="6"/>
      <c r="F116" s="6"/>
    </row>
    <row r="117" spans="5:6">
      <c r="E117" s="6"/>
      <c r="F117" s="6"/>
    </row>
    <row r="118" spans="5:6">
      <c r="E118" s="6"/>
      <c r="F118" s="6"/>
    </row>
    <row r="119" spans="5:6">
      <c r="E119" s="6"/>
      <c r="F119" s="6"/>
    </row>
    <row r="120" spans="5:6">
      <c r="E120" s="6"/>
      <c r="F120" s="6"/>
    </row>
    <row r="121" spans="5:6">
      <c r="E121" s="6"/>
      <c r="F121" s="6"/>
    </row>
    <row r="122" spans="5:6">
      <c r="E122" s="6"/>
      <c r="F122" s="6"/>
    </row>
    <row r="123" spans="5:6">
      <c r="E123" s="6"/>
      <c r="F123" s="6"/>
    </row>
    <row r="124" spans="5:6">
      <c r="E124" s="6"/>
      <c r="F124" s="6"/>
    </row>
    <row r="125" spans="5:6">
      <c r="E125" s="6"/>
      <c r="F125" s="6"/>
    </row>
    <row r="126" spans="5:6">
      <c r="E126" s="6"/>
      <c r="F126" s="6"/>
    </row>
    <row r="127" spans="5:6">
      <c r="E127" s="6"/>
      <c r="F127" s="6"/>
    </row>
    <row r="128" spans="5:6">
      <c r="E128" s="6"/>
      <c r="F128" s="6"/>
    </row>
    <row r="129" spans="5:6">
      <c r="E129" s="6"/>
      <c r="F129" s="6"/>
    </row>
    <row r="130" spans="5:6">
      <c r="E130" s="6"/>
      <c r="F130" s="6"/>
    </row>
    <row r="131" spans="5:6">
      <c r="E131" s="6"/>
      <c r="F131" s="6"/>
    </row>
    <row r="132" spans="5:6">
      <c r="E132" s="6"/>
      <c r="F132" s="6"/>
    </row>
    <row r="133" spans="5:6">
      <c r="E133" s="6"/>
      <c r="F133" s="6"/>
    </row>
    <row r="134" spans="5:6">
      <c r="E134" s="6"/>
      <c r="F134" s="6"/>
    </row>
    <row r="135" spans="5:6">
      <c r="E135" s="6"/>
      <c r="F135" s="6"/>
    </row>
    <row r="136" spans="5:6">
      <c r="E136" s="6"/>
      <c r="F136" s="6"/>
    </row>
    <row r="137" spans="5:6">
      <c r="E137" s="6"/>
      <c r="F137" s="6"/>
    </row>
    <row r="138" spans="5:6">
      <c r="E138" s="6"/>
      <c r="F138" s="6"/>
    </row>
    <row r="139" spans="5:6">
      <c r="E139" s="6"/>
      <c r="F139" s="6"/>
    </row>
    <row r="140" spans="5:6">
      <c r="E140" s="6"/>
      <c r="F140" s="6"/>
    </row>
    <row r="141" spans="5:6">
      <c r="E141" s="6"/>
      <c r="F141" s="6"/>
    </row>
    <row r="142" spans="5:6">
      <c r="E142" s="6"/>
      <c r="F142" s="6"/>
    </row>
    <row r="143" spans="5:6">
      <c r="E143" s="6"/>
      <c r="F143" s="6"/>
    </row>
    <row r="144" spans="5:6">
      <c r="E144" s="6"/>
      <c r="F144" s="6"/>
    </row>
    <row r="145" spans="5:6">
      <c r="E145" s="6"/>
      <c r="F145" s="6"/>
    </row>
    <row r="146" spans="5:6">
      <c r="E146" s="6"/>
      <c r="F146" s="6"/>
    </row>
    <row r="147" spans="5:6">
      <c r="E147" s="6"/>
      <c r="F147" s="6"/>
    </row>
    <row r="148" spans="5:6">
      <c r="E148" s="6"/>
      <c r="F148" s="6"/>
    </row>
    <row r="149" spans="5:6">
      <c r="E149" s="6"/>
      <c r="F149" s="6"/>
    </row>
    <row r="150" spans="5:6">
      <c r="E150" s="6"/>
      <c r="F150" s="6"/>
    </row>
    <row r="151" spans="5:6">
      <c r="E151" s="6"/>
      <c r="F151" s="6"/>
    </row>
    <row r="152" spans="5:6">
      <c r="E152" s="6"/>
      <c r="F152" s="6"/>
    </row>
    <row r="153" spans="5:6">
      <c r="E153" s="6"/>
      <c r="F153" s="6"/>
    </row>
    <row r="154" spans="5:6">
      <c r="E154" s="6"/>
      <c r="F154" s="6"/>
    </row>
    <row r="155" spans="5:6">
      <c r="E155" s="6"/>
      <c r="F155" s="6"/>
    </row>
    <row r="156" spans="5:6">
      <c r="E156" s="6"/>
      <c r="F156" s="6"/>
    </row>
    <row r="157" spans="5:6">
      <c r="E157" s="6"/>
      <c r="F157" s="6"/>
    </row>
    <row r="158" spans="5:6">
      <c r="E158" s="6"/>
      <c r="F158" s="6"/>
    </row>
    <row r="159" spans="5:6">
      <c r="E159" s="6"/>
      <c r="F159" s="6"/>
    </row>
    <row r="160" spans="5:6">
      <c r="E160" s="6"/>
      <c r="F160" s="6"/>
    </row>
    <row r="161" spans="5:6">
      <c r="E161" s="6"/>
      <c r="F161" s="6"/>
    </row>
    <row r="162" spans="5:6">
      <c r="E162" s="6"/>
      <c r="F162" s="6"/>
    </row>
    <row r="163" spans="5:6">
      <c r="E163" s="6"/>
      <c r="F163" s="6"/>
    </row>
    <row r="164" spans="5:6">
      <c r="E164" s="6"/>
      <c r="F164" s="6"/>
    </row>
    <row r="165" spans="5:6">
      <c r="E165" s="6"/>
      <c r="F165" s="6"/>
    </row>
    <row r="166" spans="5:6">
      <c r="E166" s="6"/>
      <c r="F166" s="6"/>
    </row>
    <row r="167" spans="5:6">
      <c r="E167" s="6"/>
      <c r="F167" s="6"/>
    </row>
    <row r="168" spans="5:6">
      <c r="E168" s="6"/>
      <c r="F168" s="6"/>
    </row>
    <row r="169" spans="5:6">
      <c r="E169" s="6"/>
      <c r="F169" s="6"/>
    </row>
    <row r="170" spans="5:6">
      <c r="E170" s="6"/>
      <c r="F170" s="6"/>
    </row>
    <row r="171" spans="5:6">
      <c r="E171" s="6"/>
      <c r="F171" s="6"/>
    </row>
    <row r="172" spans="5:6">
      <c r="E172" s="6"/>
      <c r="F172" s="6"/>
    </row>
    <row r="173" spans="5:6">
      <c r="E173" s="6"/>
      <c r="F173" s="6"/>
    </row>
    <row r="174" spans="5:6">
      <c r="E174" s="6"/>
      <c r="F174" s="6"/>
    </row>
    <row r="175" spans="5:6">
      <c r="E175" s="6"/>
      <c r="F175" s="6"/>
    </row>
    <row r="176" spans="5:6">
      <c r="E176" s="6"/>
      <c r="F176" s="6"/>
    </row>
    <row r="177" spans="5:6">
      <c r="E177" s="6"/>
      <c r="F177" s="6"/>
    </row>
    <row r="178" spans="5:6">
      <c r="E178" s="6"/>
      <c r="F178" s="6"/>
    </row>
    <row r="179" spans="5:6">
      <c r="E179" s="6"/>
      <c r="F179" s="6"/>
    </row>
    <row r="180" spans="5:6">
      <c r="E180" s="6"/>
      <c r="F180" s="6"/>
    </row>
    <row r="181" spans="5:6">
      <c r="E181" s="6"/>
      <c r="F181" s="6"/>
    </row>
    <row r="182" spans="5:6">
      <c r="E182" s="6"/>
      <c r="F182" s="6"/>
    </row>
    <row r="183" spans="5:6">
      <c r="E183" s="6"/>
      <c r="F183" s="6"/>
    </row>
    <row r="184" spans="5:6">
      <c r="E184" s="6"/>
      <c r="F184" s="6"/>
    </row>
    <row r="185" spans="5:6">
      <c r="E185" s="6"/>
      <c r="F185" s="6"/>
    </row>
    <row r="186" spans="5:6">
      <c r="E186" s="6"/>
      <c r="F186" s="6"/>
    </row>
    <row r="187" spans="5:6">
      <c r="E187" s="6"/>
      <c r="F187" s="6"/>
    </row>
    <row r="188" spans="5:6">
      <c r="E188" s="6"/>
      <c r="F188" s="6"/>
    </row>
    <row r="189" spans="5:6">
      <c r="E189" s="6"/>
      <c r="F189" s="6"/>
    </row>
    <row r="190" spans="5:6">
      <c r="E190" s="6"/>
      <c r="F190" s="6"/>
    </row>
    <row r="191" spans="5:6">
      <c r="E191" s="6"/>
      <c r="F191" s="6"/>
    </row>
    <row r="192" spans="5:6">
      <c r="E192" s="6"/>
      <c r="F192" s="6"/>
    </row>
    <row r="193" spans="5:6">
      <c r="E193" s="6"/>
      <c r="F193" s="6"/>
    </row>
    <row r="194" spans="5:6">
      <c r="E194" s="6"/>
      <c r="F194" s="6"/>
    </row>
    <row r="195" spans="5:6">
      <c r="E195" s="6"/>
      <c r="F195" s="6"/>
    </row>
    <row r="196" spans="5:6">
      <c r="E196" s="6"/>
      <c r="F196" s="6"/>
    </row>
    <row r="197" spans="5:6">
      <c r="E197" s="6"/>
      <c r="F197" s="6"/>
    </row>
    <row r="198" spans="5:6">
      <c r="E198" s="6"/>
      <c r="F198" s="6"/>
    </row>
    <row r="199" spans="5:6">
      <c r="E199" s="6"/>
      <c r="F199" s="6"/>
    </row>
    <row r="200" spans="5:6">
      <c r="E200" s="6"/>
      <c r="F200" s="6"/>
    </row>
    <row r="201" spans="5:6">
      <c r="E201" s="6"/>
      <c r="F201" s="6"/>
    </row>
    <row r="202" spans="5:6">
      <c r="E202" s="6"/>
      <c r="F202" s="6"/>
    </row>
    <row r="203" spans="5:6">
      <c r="E203" s="6"/>
      <c r="F203" s="6"/>
    </row>
    <row r="204" spans="5:6">
      <c r="E204" s="6"/>
      <c r="F204" s="6"/>
    </row>
    <row r="205" spans="5:6">
      <c r="E205" s="6"/>
      <c r="F205" s="6"/>
    </row>
    <row r="206" spans="5:6">
      <c r="E206" s="6"/>
      <c r="F206" s="6"/>
    </row>
    <row r="207" spans="5:6">
      <c r="E207" s="6"/>
      <c r="F207" s="6"/>
    </row>
    <row r="208" spans="5:6">
      <c r="E208" s="6"/>
      <c r="F208" s="6"/>
    </row>
    <row r="209" spans="5:6">
      <c r="E209" s="6"/>
      <c r="F209" s="6"/>
    </row>
    <row r="210" spans="5:6">
      <c r="E210" s="6"/>
      <c r="F210" s="6"/>
    </row>
    <row r="211" spans="5:6">
      <c r="E211" s="6"/>
      <c r="F211" s="6"/>
    </row>
    <row r="212" spans="5:6">
      <c r="E212" s="6"/>
      <c r="F212" s="6"/>
    </row>
    <row r="213" spans="5:6">
      <c r="E213" s="6"/>
      <c r="F213" s="6"/>
    </row>
    <row r="214" spans="5:6">
      <c r="E214" s="6"/>
      <c r="F214" s="6"/>
    </row>
    <row r="215" spans="5:6">
      <c r="E215" s="6"/>
      <c r="F215" s="6"/>
    </row>
    <row r="216" spans="5:6">
      <c r="E216" s="6"/>
      <c r="F216" s="6"/>
    </row>
    <row r="217" spans="5:6">
      <c r="E217" s="6"/>
      <c r="F217" s="6"/>
    </row>
    <row r="218" spans="5:6">
      <c r="E218" s="6"/>
      <c r="F218" s="6"/>
    </row>
    <row r="219" spans="5:6">
      <c r="E219" s="6"/>
      <c r="F219" s="6"/>
    </row>
    <row r="220" spans="5:6">
      <c r="E220" s="6"/>
      <c r="F220" s="6"/>
    </row>
    <row r="221" spans="5:6">
      <c r="E221" s="6"/>
      <c r="F221" s="6"/>
    </row>
    <row r="222" spans="5:6">
      <c r="E222" s="6"/>
      <c r="F222" s="6"/>
    </row>
    <row r="223" spans="5:6">
      <c r="E223" s="6"/>
      <c r="F223" s="6"/>
    </row>
    <row r="224" spans="5:6">
      <c r="E224" s="6"/>
      <c r="F224" s="6"/>
    </row>
    <row r="225" spans="5:6">
      <c r="E225" s="6"/>
      <c r="F225" s="6"/>
    </row>
    <row r="226" spans="5:6">
      <c r="E226" s="6"/>
      <c r="F226" s="6"/>
    </row>
    <row r="227" spans="5:6">
      <c r="E227" s="6"/>
      <c r="F227" s="6"/>
    </row>
    <row r="228" spans="5:6">
      <c r="E228" s="6"/>
      <c r="F228" s="6"/>
    </row>
    <row r="229" spans="5:6">
      <c r="E229" s="6"/>
      <c r="F229" s="6"/>
    </row>
    <row r="230" spans="5:6">
      <c r="E230" s="6"/>
      <c r="F230" s="6"/>
    </row>
    <row r="231" spans="5:6">
      <c r="E231" s="6"/>
      <c r="F231" s="6"/>
    </row>
    <row r="232" spans="5:6">
      <c r="E232" s="6"/>
      <c r="F232" s="6"/>
    </row>
    <row r="233" spans="5:6">
      <c r="E233" s="6"/>
      <c r="F233" s="6"/>
    </row>
    <row r="234" spans="5:6">
      <c r="E234" s="6"/>
      <c r="F234" s="6"/>
    </row>
    <row r="235" spans="5:6">
      <c r="E235" s="6"/>
      <c r="F235" s="6"/>
    </row>
    <row r="236" spans="5:6">
      <c r="E236" s="6"/>
      <c r="F236" s="6"/>
    </row>
    <row r="237" spans="5:6">
      <c r="E237" s="6"/>
      <c r="F237" s="6"/>
    </row>
    <row r="238" spans="5:6">
      <c r="E238" s="6"/>
      <c r="F238" s="6"/>
    </row>
    <row r="239" spans="5:6">
      <c r="E239" s="6"/>
      <c r="F239" s="6"/>
    </row>
    <row r="240" spans="5:6">
      <c r="E240" s="6"/>
      <c r="F240" s="6"/>
    </row>
    <row r="241" spans="5:6">
      <c r="E241" s="6"/>
      <c r="F241" s="6"/>
    </row>
    <row r="242" spans="5:6">
      <c r="E242" s="6"/>
      <c r="F242" s="6"/>
    </row>
    <row r="243" spans="5:6">
      <c r="E243" s="6"/>
      <c r="F243" s="6"/>
    </row>
    <row r="244" spans="5:6">
      <c r="E244" s="6"/>
      <c r="F244" s="6"/>
    </row>
    <row r="245" spans="5:6">
      <c r="E245" s="6"/>
      <c r="F245" s="6"/>
    </row>
    <row r="246" spans="5:6">
      <c r="E246" s="6"/>
      <c r="F246" s="6"/>
    </row>
    <row r="247" spans="5:6">
      <c r="E247" s="6"/>
      <c r="F247" s="6"/>
    </row>
    <row r="248" spans="5:6">
      <c r="E248" s="6"/>
      <c r="F248" s="6"/>
    </row>
    <row r="249" spans="5:6">
      <c r="E249" s="6"/>
      <c r="F249" s="6"/>
    </row>
    <row r="250" spans="5:6">
      <c r="E250" s="6"/>
      <c r="F250" s="6"/>
    </row>
    <row r="251" spans="5:6">
      <c r="E251" s="6"/>
      <c r="F251" s="6"/>
    </row>
    <row r="252" spans="5:6">
      <c r="E252" s="6"/>
      <c r="F252" s="6"/>
    </row>
    <row r="253" spans="5:6">
      <c r="E253" s="6"/>
      <c r="F253" s="6"/>
    </row>
    <row r="254" spans="5:6">
      <c r="E254" s="6"/>
      <c r="F254" s="6"/>
    </row>
    <row r="255" spans="5:6">
      <c r="E255" s="6"/>
      <c r="F255" s="6"/>
    </row>
    <row r="256" spans="5:6">
      <c r="E256" s="6"/>
      <c r="F256" s="6"/>
    </row>
    <row r="257" spans="5:6">
      <c r="E257" s="6"/>
      <c r="F257" s="6"/>
    </row>
    <row r="258" spans="5:6">
      <c r="E258" s="6"/>
      <c r="F258" s="6"/>
    </row>
    <row r="259" spans="5:6">
      <c r="E259" s="6"/>
      <c r="F259" s="6"/>
    </row>
    <row r="260" spans="5:6">
      <c r="E260" s="6"/>
      <c r="F260" s="6"/>
    </row>
    <row r="261" spans="5:6">
      <c r="E261" s="6"/>
      <c r="F261" s="6"/>
    </row>
    <row r="262" spans="5:6">
      <c r="E262" s="6"/>
      <c r="F262" s="6"/>
    </row>
    <row r="263" spans="5:6">
      <c r="E263" s="6"/>
      <c r="F263" s="6"/>
    </row>
    <row r="264" spans="5:6">
      <c r="E264" s="6"/>
      <c r="F264" s="6"/>
    </row>
    <row r="265" spans="5:6">
      <c r="E265" s="6"/>
      <c r="F265" s="6"/>
    </row>
    <row r="266" spans="5:6">
      <c r="E266" s="6"/>
      <c r="F266" s="6"/>
    </row>
    <row r="267" spans="5:6">
      <c r="E267" s="6"/>
      <c r="F267" s="6"/>
    </row>
    <row r="268" spans="5:6">
      <c r="E268" s="6"/>
      <c r="F268" s="6"/>
    </row>
    <row r="269" spans="5:6">
      <c r="E269" s="6"/>
      <c r="F269" s="6"/>
    </row>
    <row r="270" spans="5:6">
      <c r="E270" s="6"/>
      <c r="F270" s="6"/>
    </row>
    <row r="271" spans="5:6">
      <c r="E271" s="6"/>
      <c r="F271" s="6"/>
    </row>
    <row r="272" spans="5:6">
      <c r="E272" s="6"/>
      <c r="F272" s="6"/>
    </row>
    <row r="273" spans="5:6">
      <c r="E273" s="6"/>
      <c r="F273" s="6"/>
    </row>
    <row r="274" spans="5:6">
      <c r="E274" s="6"/>
      <c r="F274" s="6"/>
    </row>
    <row r="275" spans="5:6">
      <c r="E275" s="6"/>
      <c r="F275" s="6"/>
    </row>
    <row r="276" spans="5:6">
      <c r="E276" s="6"/>
      <c r="F276" s="6"/>
    </row>
    <row r="277" spans="5:6">
      <c r="E277" s="6"/>
      <c r="F277" s="6"/>
    </row>
    <row r="278" spans="5:6">
      <c r="E278" s="6"/>
      <c r="F278" s="6"/>
    </row>
    <row r="279" spans="5:6">
      <c r="E279" s="6"/>
      <c r="F279" s="6"/>
    </row>
    <row r="280" spans="5:6">
      <c r="E280" s="6"/>
      <c r="F280" s="6"/>
    </row>
    <row r="281" spans="5:6">
      <c r="E281" s="6"/>
      <c r="F281" s="6"/>
    </row>
    <row r="282" spans="5:6">
      <c r="E282" s="6"/>
      <c r="F282" s="6"/>
    </row>
    <row r="283" spans="5:6">
      <c r="E283" s="6"/>
      <c r="F283" s="6"/>
    </row>
    <row r="284" spans="5:6">
      <c r="E284" s="6"/>
      <c r="F284" s="6"/>
    </row>
    <row r="285" spans="5:6">
      <c r="E285" s="6"/>
      <c r="F285" s="6"/>
    </row>
    <row r="286" spans="5:6">
      <c r="E286" s="6"/>
      <c r="F286" s="6"/>
    </row>
    <row r="287" spans="5:6">
      <c r="E287" s="6"/>
      <c r="F287" s="6"/>
    </row>
    <row r="288" spans="5:6">
      <c r="E288" s="6"/>
      <c r="F288" s="6"/>
    </row>
    <row r="289" spans="5:6">
      <c r="E289" s="6"/>
      <c r="F289" s="6"/>
    </row>
    <row r="290" spans="5:6">
      <c r="E290" s="6"/>
      <c r="F290" s="6"/>
    </row>
    <row r="291" spans="5:6">
      <c r="E291" s="6"/>
      <c r="F291" s="6"/>
    </row>
    <row r="292" spans="5:6">
      <c r="E292" s="6"/>
      <c r="F292" s="6"/>
    </row>
    <row r="293" spans="5:6">
      <c r="E293" s="6"/>
      <c r="F293" s="6"/>
    </row>
    <row r="294" spans="5:6">
      <c r="E294" s="6"/>
      <c r="F294" s="6"/>
    </row>
    <row r="295" spans="5:6">
      <c r="E295" s="6"/>
      <c r="F295" s="6"/>
    </row>
    <row r="296" spans="5:6">
      <c r="E296" s="6"/>
      <c r="F296" s="6"/>
    </row>
    <row r="297" spans="5:6">
      <c r="E297" s="6"/>
      <c r="F297" s="6"/>
    </row>
    <row r="298" spans="5:6">
      <c r="E298" s="6"/>
      <c r="F298" s="6"/>
    </row>
    <row r="299" spans="5:6">
      <c r="E299" s="6"/>
      <c r="F299" s="6"/>
    </row>
    <row r="300" spans="5:6">
      <c r="E300" s="6"/>
      <c r="F300" s="6"/>
    </row>
    <row r="301" spans="5:6">
      <c r="E301" s="6"/>
      <c r="F301" s="6"/>
    </row>
    <row r="302" spans="5:6">
      <c r="E302" s="6"/>
      <c r="F302" s="6"/>
    </row>
    <row r="303" spans="5:6">
      <c r="E303" s="6"/>
      <c r="F303" s="6"/>
    </row>
    <row r="304" spans="5:6">
      <c r="E304" s="6"/>
      <c r="F304" s="6"/>
    </row>
    <row r="305" spans="5:6">
      <c r="E305" s="6"/>
      <c r="F305" s="6"/>
    </row>
    <row r="306" spans="5:6">
      <c r="E306" s="6"/>
      <c r="F306" s="6"/>
    </row>
    <row r="307" spans="5:6">
      <c r="E307" s="6"/>
      <c r="F307" s="6"/>
    </row>
    <row r="308" spans="5:6">
      <c r="E308" s="6"/>
      <c r="F308" s="6"/>
    </row>
    <row r="309" spans="5:6">
      <c r="E309" s="6"/>
      <c r="F309" s="6"/>
    </row>
    <row r="310" spans="5:6">
      <c r="E310" s="6"/>
      <c r="F310" s="6"/>
    </row>
    <row r="311" spans="5:6">
      <c r="E311" s="6"/>
      <c r="F311" s="6"/>
    </row>
    <row r="312" spans="5:6">
      <c r="E312" s="6"/>
      <c r="F312" s="6"/>
    </row>
    <row r="313" spans="5:6">
      <c r="E313" s="6"/>
      <c r="F313" s="6"/>
    </row>
    <row r="314" spans="5:6">
      <c r="E314" s="6"/>
      <c r="F314" s="6"/>
    </row>
    <row r="315" spans="5:6">
      <c r="E315" s="6"/>
      <c r="F315" s="6"/>
    </row>
    <row r="316" spans="5:6">
      <c r="E316" s="6"/>
      <c r="F316" s="6"/>
    </row>
    <row r="317" spans="5:6">
      <c r="E317" s="6"/>
      <c r="F317" s="6"/>
    </row>
    <row r="318" spans="5:6">
      <c r="E318" s="6"/>
      <c r="F318" s="6"/>
    </row>
    <row r="319" spans="5:6">
      <c r="E319" s="6"/>
      <c r="F319" s="6"/>
    </row>
    <row r="320" spans="5:6">
      <c r="E320" s="6"/>
      <c r="F320" s="6"/>
    </row>
    <row r="321" spans="5:6">
      <c r="E321" s="6"/>
      <c r="F321" s="6"/>
    </row>
    <row r="322" spans="5:6">
      <c r="E322" s="6"/>
      <c r="F322" s="6"/>
    </row>
    <row r="323" spans="5:6">
      <c r="E323" s="6"/>
      <c r="F323" s="6"/>
    </row>
    <row r="324" spans="5:6">
      <c r="E324" s="6"/>
      <c r="F324" s="6"/>
    </row>
    <row r="325" spans="5:6">
      <c r="E325" s="6"/>
      <c r="F325" s="6"/>
    </row>
    <row r="326" spans="5:6">
      <c r="E326" s="6"/>
      <c r="F326" s="6"/>
    </row>
    <row r="327" spans="5:6">
      <c r="E327" s="6"/>
      <c r="F327" s="6"/>
    </row>
    <row r="328" spans="5:6">
      <c r="E328" s="6"/>
      <c r="F328" s="6"/>
    </row>
    <row r="329" spans="5:6">
      <c r="E329" s="6"/>
      <c r="F329" s="6"/>
    </row>
    <row r="330" spans="5:6">
      <c r="E330" s="6"/>
      <c r="F330" s="6"/>
    </row>
    <row r="331" spans="5:6">
      <c r="E331" s="6"/>
      <c r="F331" s="6"/>
    </row>
    <row r="332" spans="5:6">
      <c r="E332" s="6"/>
      <c r="F332" s="6"/>
    </row>
    <row r="333" spans="5:6">
      <c r="E333" s="6"/>
      <c r="F333" s="6"/>
    </row>
    <row r="334" spans="5:6">
      <c r="E334" s="6"/>
      <c r="F334" s="6"/>
    </row>
    <row r="335" spans="5:6">
      <c r="E335" s="6"/>
      <c r="F335" s="6"/>
    </row>
    <row r="336" spans="5:6">
      <c r="E336" s="6"/>
      <c r="F336" s="6"/>
    </row>
    <row r="337" spans="5:6">
      <c r="E337" s="6"/>
      <c r="F337" s="6"/>
    </row>
    <row r="338" spans="5:6">
      <c r="E338" s="6"/>
      <c r="F338" s="6"/>
    </row>
    <row r="339" spans="5:6">
      <c r="E339" s="6"/>
      <c r="F339" s="6"/>
    </row>
    <row r="340" spans="5:6">
      <c r="E340" s="6"/>
      <c r="F340" s="6"/>
    </row>
    <row r="341" spans="5:6">
      <c r="E341" s="6"/>
      <c r="F341" s="6"/>
    </row>
    <row r="342" spans="5:6">
      <c r="E342" s="6"/>
      <c r="F342" s="6"/>
    </row>
    <row r="343" spans="5:6">
      <c r="E343" s="6"/>
      <c r="F343" s="6"/>
    </row>
    <row r="344" spans="5:6">
      <c r="E344" s="6"/>
      <c r="F344" s="6"/>
    </row>
    <row r="345" spans="5:6">
      <c r="E345" s="6"/>
      <c r="F345" s="6"/>
    </row>
    <row r="346" spans="5:6">
      <c r="E346" s="6"/>
      <c r="F346" s="6"/>
    </row>
    <row r="347" spans="5:6">
      <c r="E347" s="6"/>
      <c r="F347" s="6"/>
    </row>
    <row r="348" spans="5:6">
      <c r="E348" s="6"/>
      <c r="F348" s="6"/>
    </row>
    <row r="349" spans="5:6">
      <c r="E349" s="6"/>
      <c r="F349" s="6"/>
    </row>
    <row r="350" spans="5:6">
      <c r="E350" s="6"/>
      <c r="F350" s="6"/>
    </row>
    <row r="351" spans="5:6">
      <c r="E351" s="6"/>
      <c r="F351" s="6"/>
    </row>
    <row r="352" spans="5:6">
      <c r="E352" s="6"/>
      <c r="F352" s="6"/>
    </row>
    <row r="353" spans="5:6">
      <c r="E353" s="6"/>
      <c r="F353" s="6"/>
    </row>
    <row r="354" spans="5:6">
      <c r="E354" s="6"/>
      <c r="F354" s="6"/>
    </row>
    <row r="355" spans="5:6">
      <c r="E355" s="6"/>
      <c r="F355" s="6"/>
    </row>
    <row r="356" spans="5:6">
      <c r="E356" s="6"/>
      <c r="F356" s="6"/>
    </row>
    <row r="357" spans="5:6">
      <c r="E357" s="6"/>
      <c r="F357" s="6"/>
    </row>
    <row r="358" spans="5:6">
      <c r="E358" s="6"/>
      <c r="F358" s="6"/>
    </row>
    <row r="359" spans="5:6">
      <c r="E359" s="6"/>
      <c r="F359" s="6"/>
    </row>
    <row r="360" spans="5:6">
      <c r="E360" s="6"/>
      <c r="F360" s="6"/>
    </row>
    <row r="361" spans="5:6">
      <c r="E361" s="6"/>
      <c r="F361" s="6"/>
    </row>
    <row r="362" spans="5:6">
      <c r="E362" s="6"/>
      <c r="F362" s="6"/>
    </row>
    <row r="363" spans="5:6">
      <c r="E363" s="6"/>
      <c r="F363" s="6"/>
    </row>
    <row r="364" spans="5:6">
      <c r="E364" s="6"/>
      <c r="F364" s="6"/>
    </row>
    <row r="365" spans="5:6">
      <c r="E365" s="6"/>
      <c r="F365" s="6"/>
    </row>
    <row r="366" spans="5:6">
      <c r="E366" s="6"/>
      <c r="F366" s="6"/>
    </row>
    <row r="367" spans="5:6">
      <c r="E367" s="6"/>
      <c r="F367" s="6"/>
    </row>
    <row r="368" spans="5:6">
      <c r="E368" s="6"/>
      <c r="F368" s="6"/>
    </row>
    <row r="369" spans="5:6">
      <c r="E369" s="6"/>
      <c r="F369" s="6"/>
    </row>
    <row r="370" spans="5:6">
      <c r="E370" s="6"/>
      <c r="F370" s="6"/>
    </row>
    <row r="371" spans="5:6">
      <c r="E371" s="6"/>
      <c r="F371" s="6"/>
    </row>
    <row r="372" spans="5:6">
      <c r="E372" s="6"/>
      <c r="F372" s="6"/>
    </row>
    <row r="373" spans="5:6">
      <c r="E373" s="6"/>
      <c r="F373" s="6"/>
    </row>
    <row r="374" spans="5:6">
      <c r="E374" s="6"/>
      <c r="F374" s="6"/>
    </row>
    <row r="375" spans="5:6">
      <c r="E375" s="6"/>
      <c r="F375" s="6"/>
    </row>
    <row r="376" spans="5:6">
      <c r="E376" s="6"/>
      <c r="F376" s="6"/>
    </row>
    <row r="377" spans="5:6">
      <c r="E377" s="6"/>
      <c r="F377" s="6"/>
    </row>
    <row r="378" spans="5:6">
      <c r="E378" s="6"/>
      <c r="F378" s="6"/>
    </row>
    <row r="379" spans="5:6">
      <c r="E379" s="6"/>
      <c r="F379" s="6"/>
    </row>
    <row r="380" spans="5:6">
      <c r="E380" s="6"/>
      <c r="F380" s="6"/>
    </row>
    <row r="381" spans="5:6">
      <c r="E381" s="6"/>
      <c r="F381" s="6"/>
    </row>
    <row r="382" spans="5:6">
      <c r="E382" s="6"/>
      <c r="F382" s="6"/>
    </row>
  </sheetData>
  <mergeCells count="60">
    <mergeCell ref="V81:W81"/>
    <mergeCell ref="X81:Y81"/>
    <mergeCell ref="B83:C83"/>
    <mergeCell ref="D83:E83"/>
    <mergeCell ref="F83:G83"/>
    <mergeCell ref="H83:I83"/>
    <mergeCell ref="J83:K83"/>
    <mergeCell ref="L83:M83"/>
    <mergeCell ref="N83:O83"/>
    <mergeCell ref="P83:Q83"/>
    <mergeCell ref="R83:S83"/>
    <mergeCell ref="T83:U83"/>
    <mergeCell ref="V83:W83"/>
    <mergeCell ref="X83:Y83"/>
    <mergeCell ref="L81:M81"/>
    <mergeCell ref="N81:O81"/>
    <mergeCell ref="P81:Q81"/>
    <mergeCell ref="R81:S81"/>
    <mergeCell ref="T81:U81"/>
    <mergeCell ref="B81:C81"/>
    <mergeCell ref="D81:E81"/>
    <mergeCell ref="F81:G81"/>
    <mergeCell ref="H81:I81"/>
    <mergeCell ref="J81:K81"/>
    <mergeCell ref="X5:Y5"/>
    <mergeCell ref="B5:C5"/>
    <mergeCell ref="D5:E5"/>
    <mergeCell ref="F5:G5"/>
    <mergeCell ref="H5:I5"/>
    <mergeCell ref="J5:K5"/>
    <mergeCell ref="L5:M5"/>
    <mergeCell ref="N5:O5"/>
    <mergeCell ref="P5:Q5"/>
    <mergeCell ref="R5:S5"/>
    <mergeCell ref="T5:U5"/>
    <mergeCell ref="V5:W5"/>
    <mergeCell ref="X80:Y80"/>
    <mergeCell ref="B80:C80"/>
    <mergeCell ref="D80:E80"/>
    <mergeCell ref="F80:G80"/>
    <mergeCell ref="H80:I80"/>
    <mergeCell ref="J80:K80"/>
    <mergeCell ref="L80:M80"/>
    <mergeCell ref="N80:O80"/>
    <mergeCell ref="P80:Q80"/>
    <mergeCell ref="R80:S80"/>
    <mergeCell ref="T80:U80"/>
    <mergeCell ref="V80:W80"/>
    <mergeCell ref="X82:Y82"/>
    <mergeCell ref="B82:C82"/>
    <mergeCell ref="D82:E82"/>
    <mergeCell ref="F82:G82"/>
    <mergeCell ref="H82:I82"/>
    <mergeCell ref="J82:K82"/>
    <mergeCell ref="L82:M82"/>
    <mergeCell ref="N82:O82"/>
    <mergeCell ref="P82:Q82"/>
    <mergeCell ref="R82:S82"/>
    <mergeCell ref="T82:U82"/>
    <mergeCell ref="V82:W82"/>
  </mergeCells>
  <phoneticPr fontId="12" type="noConversion"/>
  <conditionalFormatting sqref="B86">
    <cfRule type="cellIs" dxfId="1" priority="2" operator="lessThanOrEqual">
      <formula>1</formula>
    </cfRule>
  </conditionalFormatting>
  <conditionalFormatting sqref="B87">
    <cfRule type="cellIs" dxfId="0" priority="1" operator="lessThanOrEqual">
      <formula>2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3</vt:i4>
      </vt:variant>
    </vt:vector>
  </HeadingPairs>
  <TitlesOfParts>
    <vt:vector size="10" baseType="lpstr">
      <vt:lpstr>Cover Sheet</vt:lpstr>
      <vt:lpstr>General Info</vt:lpstr>
      <vt:lpstr>Results Overview</vt:lpstr>
      <vt:lpstr>Ori1-Raw Data</vt:lpstr>
      <vt:lpstr>Ori2-Raw Data</vt:lpstr>
      <vt:lpstr>Ori3-Raw Data</vt:lpstr>
      <vt:lpstr>Ori4-Raw Data</vt:lpstr>
      <vt:lpstr>'Ori1-Raw Data'!MOSG_RD_02_05_B2_UMa_Landscape_TM3_TvP_F32_R1_2014.06.26.08.51.06</vt:lpstr>
      <vt:lpstr>'Ori3-Raw Data'!MOSG_RD_02_05_B2_UMa_Landscape_TM3_TvP_F32_R1_2014.06.26.08.51.06</vt:lpstr>
      <vt:lpstr>'Ori4-Raw Data'!MOSG_RD_02_05_B2_UMa_Landscape_TM3_TvP_F32_R1_2014.06.26.08.51.06</vt:lpstr>
    </vt:vector>
  </TitlesOfParts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Ioffe, Anatoliy</dc:creator>
  <cp:lastModifiedBy>Ioffe, Anatoliy</cp:lastModifiedBy>
  <dcterms:created xsi:type="dcterms:W3CDTF">2014-04-03T16:46:49Z</dcterms:created>
  <dcterms:modified xsi:type="dcterms:W3CDTF">2017-04-05T06:17:52Z</dcterms:modified>
</cp:coreProperties>
</file>